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ADMIN\OneDrive - ALIGHT\Desktop\UNCEF\Milk shade\"/>
    </mc:Choice>
  </mc:AlternateContent>
  <xr:revisionPtr revIDLastSave="0" documentId="8_{BCFBD1A7-7458-4164-A611-2D44AB371C87}" xr6:coauthVersionLast="47" xr6:coauthVersionMax="47" xr10:uidLastSave="{00000000-0000-0000-0000-000000000000}"/>
  <bookViews>
    <workbookView xWindow="-110" yWindow="-110" windowWidth="19420" windowHeight="10300" xr2:uid="{352759C1-D432-45FB-9CBE-A36B834B068E}"/>
  </bookViews>
  <sheets>
    <sheet name="Market" sheetId="1" r:id="rId1"/>
  </sheets>
  <externalReferences>
    <externalReference r:id="rId2"/>
    <externalReference r:id="rId3"/>
    <externalReference r:id="rId4"/>
  </externalReferences>
  <definedNames>
    <definedName name="_A65537" localSheetId="0">#REF!</definedName>
    <definedName name="_A65537">#REF!</definedName>
    <definedName name="_A65777" localSheetId="0">#REF!</definedName>
    <definedName name="_A65777">#REF!</definedName>
    <definedName name="bargroup1" hidden="1">OR([1]SCHEDULE!$J1=20,[1]SCHEDULE!$J1=32,[1]SCHEDULE!$J1=33,[1]SCHEDULE!$J1=34,[1]SCHEDULE!$J1=35,[1]SCHEDULE!$J1=99)</definedName>
    <definedName name="bargroup2" hidden="1">OR([1]SCHEDULE!$J1=37,[1]SCHEDULE!$J1=61,[1]SCHEDULE!$J1=82,[1]SCHEDULE!$J1=77,[1]SCHEDULE!$J1=79)</definedName>
    <definedName name="bargroup3" hidden="1">OR([1]SCHEDULE!$J1=38,[1]SCHEDULE!$J1=62,[1]SCHEDULE!$J1=39,[1]SCHEDULE!$J1=54,[1]SCHEDULE!$J1=78,[1]SCHEDULE!$J1=87)</definedName>
    <definedName name="bargroup4" hidden="1">OR([1]SCHEDULE!$J1=41,[1]SCHEDULE!$J1=42,[1]SCHEDULE!$J1=45,[1]SCHEDULE!$J1=52,[1]SCHEDULE!$J1=85)</definedName>
    <definedName name="bargroup5" hidden="1">OR([1]SCHEDULE!$J1=43,[1]SCHEDULE!$J1=49,[1]SCHEDULE!$J1=53,[1]SCHEDULE!$J1=55)</definedName>
    <definedName name="bargroup6" hidden="1">[1]SCHEDULE!$J1=65</definedName>
    <definedName name="bargroup7" hidden="1">[1]SCHEDULE!$J1=51</definedName>
    <definedName name="d" localSheetId="0">[2]Ragama!#REF!</definedName>
    <definedName name="d">[3]Ragama!#REF!</definedName>
    <definedName name="e" localSheetId="0">[2]Ragama!#REF!</definedName>
    <definedName name="e">[3]Ragama!#REF!</definedName>
    <definedName name="G" localSheetId="0">#REF!</definedName>
    <definedName name="G">#REF!</definedName>
    <definedName name="job.no" hidden="1">[1]Database!$C$6:$C$26</definedName>
    <definedName name="KITCHEN" localSheetId="0">[2]Ragama!#REF!</definedName>
    <definedName name="KITCHEN">[3]Ragama!#REF!</definedName>
    <definedName name="PLUMBING" localSheetId="0">[2]Ragama!#REF!</definedName>
    <definedName name="PLUMBING">[3]Ragama!#REF!</definedName>
    <definedName name="prepared.by" hidden="1">[1]Database!$D$6:$D$26</definedName>
    <definedName name="_xlnm.Print_Area" localSheetId="0">Market!$A$3:$F$93</definedName>
    <definedName name="Print_Area_MI" localSheetId="0">[2]Ragama!#REF!</definedName>
    <definedName name="Print_Area_MI">[3]Ragama!#REF!</definedName>
    <definedName name="Print_Area_MI_1" localSheetId="0">#REF!</definedName>
    <definedName name="Print_Area_MI_1">#REF!</definedName>
    <definedName name="Print_Area_MI_3" localSheetId="0">#REF!</definedName>
    <definedName name="Print_Area_MI_3">#REF!</definedName>
    <definedName name="_xlnm.Print_Titles" localSheetId="0">Market!$3:$6</definedName>
    <definedName name="range" hidden="1">[1]SCHEDULE!$AD$10:$AD$32</definedName>
    <definedName name="schedule.nos" hidden="1">'[1]schedule nos'!$A$1:$A$99</definedName>
    <definedName name="shape.codes" hidden="1">[1]SCHEDULE!$AU$9:$BV$9</definedName>
    <definedName name="site.ref" hidden="1">[1]Database!$B$6:$B$26</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6" i="1" l="1"/>
  <c r="F46" i="1" s="1"/>
  <c r="C80" i="1"/>
  <c r="C30" i="1"/>
  <c r="F30" i="1" s="1"/>
  <c r="C29" i="1"/>
  <c r="F29" i="1" s="1"/>
  <c r="C23" i="1"/>
  <c r="C24" i="1" s="1"/>
  <c r="F24" i="1" s="1"/>
  <c r="C21" i="1"/>
  <c r="F21" i="1"/>
  <c r="C16" i="1"/>
  <c r="F16" i="1" s="1"/>
  <c r="C15" i="1"/>
  <c r="F15" i="1" s="1"/>
  <c r="C18" i="1"/>
  <c r="F18" i="1"/>
  <c r="C81" i="1"/>
  <c r="F81" i="1"/>
  <c r="F84" i="1" s="1"/>
  <c r="F90" i="1" s="1"/>
  <c r="C49" i="1"/>
  <c r="F49" i="1" s="1"/>
  <c r="C12" i="1"/>
  <c r="F12" i="1" s="1"/>
  <c r="F36" i="1"/>
  <c r="C50" i="1"/>
  <c r="F50" i="1" s="1"/>
  <c r="C32" i="1"/>
  <c r="F32" i="1" s="1"/>
  <c r="C31" i="1"/>
  <c r="F31" i="1" s="1"/>
  <c r="C27" i="1"/>
  <c r="F27" i="1"/>
  <c r="C13" i="1"/>
  <c r="F13" i="1" s="1"/>
  <c r="F68" i="1"/>
  <c r="F66" i="1"/>
  <c r="F70" i="1"/>
  <c r="F67" i="1"/>
  <c r="F58" i="1"/>
  <c r="F54" i="1"/>
  <c r="F35" i="1"/>
  <c r="F74" i="1"/>
  <c r="F73" i="1"/>
  <c r="F72" i="1"/>
  <c r="F65" i="1"/>
  <c r="F57" i="1"/>
  <c r="F53" i="1"/>
  <c r="F39" i="1"/>
  <c r="F11" i="1"/>
  <c r="F80" i="1"/>
  <c r="F40" i="1"/>
  <c r="F75" i="1" l="1"/>
  <c r="F89" i="1" s="1"/>
  <c r="F23" i="1"/>
  <c r="F59" i="1"/>
  <c r="F88" i="1" s="1"/>
  <c r="F41" i="1"/>
  <c r="F87" i="1" s="1"/>
  <c r="F93" i="1" s="1"/>
</calcChain>
</file>

<file path=xl/sharedStrings.xml><?xml version="1.0" encoding="utf-8"?>
<sst xmlns="http://schemas.openxmlformats.org/spreadsheetml/2006/main" count="176" uniqueCount="99">
  <si>
    <t>BILLS OF QUANTITIES</t>
  </si>
  <si>
    <t>ITEM</t>
  </si>
  <si>
    <t>DESCRIPTION</t>
  </si>
  <si>
    <t>QTY</t>
  </si>
  <si>
    <t>UNIT</t>
  </si>
  <si>
    <t>RATE (USD)</t>
  </si>
  <si>
    <t>AMOUNT (USD)</t>
  </si>
  <si>
    <t>BILL NO. 2:</t>
  </si>
  <si>
    <t>A</t>
  </si>
  <si>
    <t xml:space="preserve"> SUBSTRUCTURES</t>
  </si>
  <si>
    <t>1)</t>
  </si>
  <si>
    <t>Excavation and Earthwork</t>
  </si>
  <si>
    <t>a)</t>
  </si>
  <si>
    <t>Clear the site of all bushes shrubs small trees and burn the arising spoil</t>
  </si>
  <si>
    <r>
      <t>m</t>
    </r>
    <r>
      <rPr>
        <vertAlign val="superscript"/>
        <sz val="11"/>
        <rFont val="Times New Roman"/>
        <family val="1"/>
      </rPr>
      <t>2</t>
    </r>
  </si>
  <si>
    <t>b)</t>
  </si>
  <si>
    <r>
      <t>m</t>
    </r>
    <r>
      <rPr>
        <vertAlign val="superscript"/>
        <sz val="11"/>
        <rFont val="Times New Roman"/>
        <family val="1"/>
      </rPr>
      <t>3</t>
    </r>
  </si>
  <si>
    <t>d)</t>
  </si>
  <si>
    <t>Ditto but for column bases</t>
  </si>
  <si>
    <t>2)</t>
  </si>
  <si>
    <t>3)</t>
  </si>
  <si>
    <t>4)</t>
  </si>
  <si>
    <t>Selected filling</t>
  </si>
  <si>
    <t>Concrete work</t>
  </si>
  <si>
    <t xml:space="preserve">Plain concrete class 15 (mix 1:3:6) </t>
  </si>
  <si>
    <t>50mm Thick surface blinding under column bases</t>
  </si>
  <si>
    <t xml:space="preserve">Insitu concrete class 25, vibrated and reinforced as described,  in:- </t>
  </si>
  <si>
    <t>c)</t>
  </si>
  <si>
    <t>Column bases</t>
  </si>
  <si>
    <t xml:space="preserve">Columns </t>
  </si>
  <si>
    <t>e)</t>
  </si>
  <si>
    <t>Reinforcement</t>
  </si>
  <si>
    <t xml:space="preserve">High tensile steel reinforcement to B.S. 4461 in structural  concrete work including cutting, bending, hoisting, fixing, tying  wire and spacing blocks </t>
  </si>
  <si>
    <t>kg</t>
  </si>
  <si>
    <t xml:space="preserve">12mm Ditto </t>
  </si>
  <si>
    <t>Formwork</t>
  </si>
  <si>
    <t>Formwork in sawn finish at any level to:-</t>
  </si>
  <si>
    <t xml:space="preserve">Vertical sides of columns </t>
  </si>
  <si>
    <t xml:space="preserve">Vertical sides of column bases </t>
  </si>
  <si>
    <t xml:space="preserve">TOTAL FOR SUBSTRUCTURES AND SITE PREPARATIONS CARRIED TO SUMMARY </t>
  </si>
  <si>
    <t>B</t>
  </si>
  <si>
    <t xml:space="preserve">STRUCTURAL FRAME </t>
  </si>
  <si>
    <t>Reinforced Concrete</t>
  </si>
  <si>
    <t xml:space="preserve">Insitu concrete class 25/20 , vibrated and reinforced as described, in:- </t>
  </si>
  <si>
    <t>Ring Beams</t>
  </si>
  <si>
    <t>Columns</t>
  </si>
  <si>
    <t>8mm Ditto</t>
  </si>
  <si>
    <t>Sides and soffits of beams</t>
  </si>
  <si>
    <t>Vertical sides of columns</t>
  </si>
  <si>
    <t xml:space="preserve">TOTAL FOR STRUCTURAL FRAME CARRIED TO SUMMARY </t>
  </si>
  <si>
    <t>C</t>
  </si>
  <si>
    <t xml:space="preserve">Sawn cypress; Grade ii;  cell cured and well seasoned with and including all jointing and connections (packing piece, bolts to include nuts and washers and hoop iron) as necessary; in roof </t>
  </si>
  <si>
    <t>Rate to include hoisting of trusses/timber members to position</t>
  </si>
  <si>
    <t>The following in trusses and/or independent members</t>
  </si>
  <si>
    <t>150 x 50mm Bottom chord</t>
  </si>
  <si>
    <t>m</t>
  </si>
  <si>
    <t>100 x 50mm Top chord</t>
  </si>
  <si>
    <t>100 x 50mm king posts</t>
  </si>
  <si>
    <t xml:space="preserve">100 x 50 mm Struts and ties </t>
  </si>
  <si>
    <t>Purlins</t>
  </si>
  <si>
    <t>Roof Covering</t>
  </si>
  <si>
    <t>250 x 25mm Fascia board or bargeboard in wrought seasoned cypress ,</t>
  </si>
  <si>
    <t>Knot, prime, prepare and apply three coats gloss oil paint to timber surfaces</t>
  </si>
  <si>
    <t>D</t>
  </si>
  <si>
    <t>FINISHES</t>
  </si>
  <si>
    <t>Columns and Ring beam Finishes</t>
  </si>
  <si>
    <t xml:space="preserve">15mm Cement and sand (1:3) render on block wall or concrete work  to:- </t>
  </si>
  <si>
    <t>Fill uneven surfaces with stucco filler paste ( Code RAL 9010) including sanding of  walls; apply two coats of white plastic emulsion and two finishing coats of cream resin based permaplast weather proof paint which is offering protection against severe tropical weather, Beige (Code RAL 1001) to rendered surfaces</t>
  </si>
  <si>
    <t xml:space="preserve">TOTAL FOR FINISHES CARRIED TO SUMMARY </t>
  </si>
  <si>
    <t>12mm Ditto</t>
  </si>
  <si>
    <t>BILL SUMMARY</t>
  </si>
  <si>
    <t xml:space="preserve">SUBSTRUCTURES </t>
  </si>
  <si>
    <t xml:space="preserve">FINISHES </t>
  </si>
  <si>
    <t>Gauge 30 colored corugated  roofing sheets fixed to timber purlins(m/s) with and including joint connections  to Engineer's site approval</t>
  </si>
  <si>
    <t>PROPOSED CONSTRUCTION OF  MARKET IN KISMAYO, SOMALIA</t>
  </si>
  <si>
    <t xml:space="preserve">ROOF </t>
  </si>
  <si>
    <t xml:space="preserve">Truss </t>
  </si>
  <si>
    <t xml:space="preserve">MARKET </t>
  </si>
  <si>
    <t xml:space="preserve">TOTAL FOR ROOF FINISHES  CARRIED TO SUMMARY </t>
  </si>
  <si>
    <t>75x 50mm Purlins spaced at 1000mm</t>
  </si>
  <si>
    <t>TOTAL CARRIED TO TENDER FORM</t>
  </si>
  <si>
    <t xml:space="preserve">c) </t>
  </si>
  <si>
    <t>Excavate in soft material for foundation trenches not exceeding 1.5m deep starting from stripped level</t>
  </si>
  <si>
    <t>Hardcore filling compacted in layers not exceeding 150mm  deep and well watered</t>
  </si>
  <si>
    <t>50mm Thick quarry dust blinding to surfaces of hardcore (Measured Separately)</t>
  </si>
  <si>
    <t>Anti-termite treatment</t>
  </si>
  <si>
    <t>Chemical anti-termite treatment as "Premise 200 SC" or other equal and approved executed complete by an  approved specialist under a ten (10) year guarantee to surfaces of blinded hardcore  and under trench surfaces.</t>
  </si>
  <si>
    <t xml:space="preserve">Rumble Foundation walling </t>
  </si>
  <si>
    <t xml:space="preserve">Selected stones bedded and jointed in cement and sand  (1:3) mortar </t>
  </si>
  <si>
    <t>200mm thick walls</t>
  </si>
  <si>
    <t>Plinths</t>
  </si>
  <si>
    <t xml:space="preserve">10 mm thick cement : sand (1:3) plaster to plinth </t>
  </si>
  <si>
    <t>Three coats of bituminous paint to plinth surfaces.</t>
  </si>
  <si>
    <t>400mm thick walls</t>
  </si>
  <si>
    <t>150mm thick ground floor slab</t>
  </si>
  <si>
    <t>125mm thick ramps</t>
  </si>
  <si>
    <t xml:space="preserve"> walling </t>
  </si>
  <si>
    <t>Columns and Ring Beams and walls</t>
  </si>
  <si>
    <r>
      <rPr>
        <b/>
        <i/>
        <sz val="11"/>
        <color theme="5" tint="-0.249977111117893"/>
        <rFont val="Times New Roman"/>
        <family val="1"/>
      </rPr>
      <t>Luglaw Market shade for Milk vendors and other small petty trade</t>
    </r>
    <r>
      <rPr>
        <sz val="11"/>
        <rFont val="Times New Roman"/>
        <family val="1"/>
      </rPr>
      <t xml:space="preserve">
The community in Luglaw IDP settlement have no market centre, instead majority often sale their product in open space within the settlement. Currently Milk vendors and other small petty trades activities which is one of the biggest trade sectors engaged are conducted under small tress and open spaces, thus making them suffer the effect of extreme wind and dust during the Hagaa season (June-August) and extreme heat during the Jilaal period (February march and September.). Milk vendors and petty traders are seen to be the most in need for market shade. 
Alight will therefore construct a temporary market shade within the community. Discussion has been done with the community and construction site identified. Alight civil engineer has developed the construction design and the BoQ as shown below;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</si>
</sst>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_-;\-* #,##0.00_-;_-* &quot;-&quot;??_-;_-@_-"/>
    <numFmt numFmtId="165" formatCode="_(* #,##0_);_(* \(#,##0\);_(* &quot;-&quot;??_);_(@_)"/>
    <numFmt numFmtId="166" formatCode="_-* #,##0_-;\-* #,##0_-;_-* &quot;-&quot;??_-;_-@_-"/>
  </numFmts>
  <fonts count="12" x14ac:knownFonts="1">
    <font>
      <sz val="10"/>
      <name val="Arial"/>
    </font>
    <font>
      <sz val="11"/>
      <color theme="1"/>
      <name val="Calibri"/>
      <family val="2"/>
      <scheme val="minor"/>
    </font>
    <font>
      <sz val="11"/>
      <color theme="1"/>
      <name val="Calibri"/>
      <family val="2"/>
      <scheme val="minor"/>
    </font>
    <font>
      <b/>
      <sz val="11"/>
      <name val="Times New Roman"/>
      <family val="1"/>
    </font>
    <font>
      <sz val="11"/>
      <name val="Times New Roman"/>
      <family val="1"/>
    </font>
    <font>
      <sz val="10"/>
      <name val="Arial"/>
      <family val="2"/>
    </font>
    <font>
      <b/>
      <u/>
      <sz val="11"/>
      <name val="Times New Roman"/>
      <family val="1"/>
    </font>
    <font>
      <vertAlign val="superscript"/>
      <sz val="11"/>
      <name val="Times New Roman"/>
      <family val="1"/>
    </font>
    <font>
      <i/>
      <u/>
      <sz val="11"/>
      <name val="Times New Roman"/>
      <family val="1"/>
    </font>
    <font>
      <b/>
      <i/>
      <u/>
      <sz val="11"/>
      <name val="Times New Roman"/>
      <family val="1"/>
    </font>
    <font>
      <sz val="11"/>
      <color theme="1"/>
      <name val="Times New Roman"/>
      <family val="1"/>
    </font>
    <font>
      <b/>
      <i/>
      <sz val="11"/>
      <color theme="5" tint="-0.249977111117893"/>
      <name val="Times New Roman"/>
      <family val="1"/>
    </font>
  </fonts>
  <fills count="2">
    <fill>
      <patternFill patternType="none"/>
    </fill>
    <fill>
      <patternFill patternType="gray125"/>
    </fill>
  </fills>
  <borders count="27">
    <border>
      <left/>
      <right/>
      <top/>
      <bottom/>
      <diagonal/>
    </border>
    <border>
      <left style="thin">
        <color indexed="8"/>
      </left>
      <right/>
      <top/>
      <bottom/>
      <diagonal/>
    </border>
    <border>
      <left/>
      <right style="thin">
        <color indexed="8"/>
      </right>
      <top/>
      <bottom/>
      <diagonal/>
    </border>
    <border>
      <left style="thin">
        <color indexed="8"/>
      </left>
      <right/>
      <top/>
      <bottom style="thin">
        <color auto="1"/>
      </bottom>
      <diagonal/>
    </border>
    <border>
      <left/>
      <right/>
      <top/>
      <bottom style="thin">
        <color indexed="64"/>
      </bottom>
      <diagonal/>
    </border>
    <border>
      <left/>
      <right style="thin">
        <color indexed="8"/>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hair">
        <color auto="1"/>
      </left>
      <right/>
      <top style="hair">
        <color auto="1"/>
      </top>
      <bottom style="hair">
        <color auto="1"/>
      </bottom>
      <diagonal/>
    </border>
    <border>
      <left/>
      <right style="thin">
        <color auto="1"/>
      </right>
      <top style="hair">
        <color auto="1"/>
      </top>
      <bottom style="hair">
        <color auto="1"/>
      </bottom>
      <diagonal/>
    </border>
    <border>
      <left style="thin">
        <color indexed="8"/>
      </left>
      <right style="thin">
        <color indexed="8"/>
      </right>
      <top style="hair">
        <color indexed="8"/>
      </top>
      <bottom style="hair">
        <color indexed="8"/>
      </bottom>
      <diagonal/>
    </border>
    <border>
      <left/>
      <right style="thin">
        <color auto="1"/>
      </right>
      <top/>
      <bottom/>
      <diagonal/>
    </border>
    <border>
      <left style="thin">
        <color indexed="8"/>
      </left>
      <right style="thin">
        <color indexed="8"/>
      </right>
      <top style="medium">
        <color indexed="64"/>
      </top>
      <bottom/>
      <diagonal/>
    </border>
    <border>
      <left style="thin">
        <color theme="1"/>
      </left>
      <right style="thin">
        <color theme="1"/>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25">
    <xf numFmtId="0" fontId="0" fillId="0" borderId="0"/>
    <xf numFmtId="43" fontId="5" fillId="0" borderId="0" applyFont="0" applyFill="0" applyBorder="0" applyAlignment="0" applyProtection="0"/>
    <xf numFmtId="0" fontId="2" fillId="0" borderId="0"/>
    <xf numFmtId="0" fontId="5" fillId="0" borderId="0"/>
    <xf numFmtId="0" fontId="5" fillId="0" borderId="0"/>
    <xf numFmtId="0" fontId="5" fillId="0" borderId="0"/>
    <xf numFmtId="0" fontId="5" fillId="0" borderId="0"/>
    <xf numFmtId="0" fontId="2" fillId="0" borderId="0"/>
    <xf numFmtId="0" fontId="1" fillId="0" borderId="0"/>
    <xf numFmtId="0" fontId="1" fillId="0" borderId="0"/>
    <xf numFmtId="0" fontId="1" fillId="0" borderId="0"/>
    <xf numFmtId="0" fontId="1"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cellStyleXfs>
  <cellXfs count="118">
    <xf numFmtId="0" fontId="0" fillId="0" borderId="0" xfId="0"/>
    <xf numFmtId="0" fontId="4" fillId="0" borderId="0" xfId="2" applyFont="1" applyAlignment="1">
      <alignment vertical="top" wrapText="1"/>
    </xf>
    <xf numFmtId="0" fontId="4" fillId="0" borderId="0" xfId="2" applyFont="1" applyAlignment="1">
      <alignment horizontal="center" vertical="top" wrapText="1"/>
    </xf>
    <xf numFmtId="0" fontId="4" fillId="0" borderId="0" xfId="4" applyFont="1" applyAlignment="1">
      <alignment vertical="top" wrapText="1"/>
    </xf>
    <xf numFmtId="0" fontId="3" fillId="0" borderId="6" xfId="6" applyFont="1" applyBorder="1" applyAlignment="1">
      <alignment horizontal="center" vertical="top" wrapText="1"/>
    </xf>
    <xf numFmtId="0" fontId="3" fillId="0" borderId="6" xfId="6" applyFont="1" applyBorder="1" applyAlignment="1">
      <alignment vertical="top" wrapText="1"/>
    </xf>
    <xf numFmtId="43" fontId="3" fillId="0" borderId="6" xfId="1" applyFont="1" applyFill="1" applyBorder="1" applyAlignment="1" applyProtection="1">
      <alignment vertical="top" wrapText="1"/>
    </xf>
    <xf numFmtId="0" fontId="3" fillId="0" borderId="0" xfId="6" applyFont="1" applyAlignment="1">
      <alignment vertical="top"/>
    </xf>
    <xf numFmtId="0" fontId="6" fillId="0" borderId="7" xfId="5" applyFont="1" applyBorder="1" applyAlignment="1">
      <alignment horizontal="center" vertical="top" wrapText="1"/>
    </xf>
    <xf numFmtId="0" fontId="6" fillId="0" borderId="7" xfId="5" applyFont="1" applyBorder="1" applyAlignment="1">
      <alignment horizontal="left" vertical="top" wrapText="1"/>
    </xf>
    <xf numFmtId="0" fontId="3" fillId="0" borderId="7" xfId="5" applyFont="1" applyBorder="1" applyAlignment="1">
      <alignment horizontal="center" vertical="top" wrapText="1"/>
    </xf>
    <xf numFmtId="43" fontId="3" fillId="0" borderId="7" xfId="1" applyFont="1" applyFill="1" applyBorder="1" applyAlignment="1" applyProtection="1">
      <alignment vertical="top" wrapText="1"/>
      <protection locked="0"/>
    </xf>
    <xf numFmtId="43" fontId="3" fillId="0" borderId="7" xfId="1" applyFont="1" applyFill="1" applyBorder="1" applyAlignment="1" applyProtection="1">
      <alignment horizontal="center" vertical="top" wrapText="1"/>
    </xf>
    <xf numFmtId="0" fontId="4" fillId="0" borderId="0" xfId="7" applyFont="1" applyAlignment="1">
      <alignment vertical="top" wrapText="1"/>
    </xf>
    <xf numFmtId="0" fontId="3" fillId="0" borderId="8" xfId="7" applyFont="1" applyBorder="1" applyAlignment="1">
      <alignment horizontal="center" vertical="top" wrapText="1"/>
    </xf>
    <xf numFmtId="0" fontId="6" fillId="0" borderId="8" xfId="7" applyFont="1" applyBorder="1" applyAlignment="1">
      <alignment vertical="top" wrapText="1"/>
    </xf>
    <xf numFmtId="0" fontId="4" fillId="0" borderId="8" xfId="7" applyFont="1" applyBorder="1" applyAlignment="1">
      <alignment horizontal="center" vertical="top" wrapText="1"/>
    </xf>
    <xf numFmtId="43" fontId="4" fillId="0" borderId="8" xfId="1" applyFont="1" applyFill="1" applyBorder="1" applyAlignment="1" applyProtection="1">
      <alignment vertical="top" wrapText="1"/>
      <protection locked="0"/>
    </xf>
    <xf numFmtId="43" fontId="4" fillId="0" borderId="8" xfId="1" applyFont="1" applyFill="1" applyBorder="1" applyAlignment="1" applyProtection="1">
      <alignment vertical="top" wrapText="1"/>
    </xf>
    <xf numFmtId="0" fontId="3" fillId="0" borderId="8" xfId="7" applyFont="1" applyBorder="1" applyAlignment="1">
      <alignment vertical="top" wrapText="1"/>
    </xf>
    <xf numFmtId="0" fontId="4" fillId="0" borderId="8" xfId="6" applyFont="1" applyBorder="1" applyAlignment="1">
      <alignment horizontal="center" vertical="top"/>
    </xf>
    <xf numFmtId="0" fontId="4" fillId="0" borderId="8" xfId="6" applyFont="1" applyBorder="1" applyAlignment="1">
      <alignment vertical="top" wrapText="1"/>
    </xf>
    <xf numFmtId="3" fontId="4" fillId="0" borderId="8" xfId="6" applyNumberFormat="1" applyFont="1" applyBorder="1" applyAlignment="1">
      <alignment horizontal="center" vertical="top"/>
    </xf>
    <xf numFmtId="0" fontId="4" fillId="0" borderId="8" xfId="6" applyFont="1" applyBorder="1" applyAlignment="1">
      <alignment horizontal="center" vertical="top" wrapText="1"/>
    </xf>
    <xf numFmtId="0" fontId="4" fillId="0" borderId="0" xfId="6" applyFont="1" applyAlignment="1">
      <alignment vertical="top"/>
    </xf>
    <xf numFmtId="0" fontId="4" fillId="0" borderId="9" xfId="6" applyFont="1" applyBorder="1" applyAlignment="1">
      <alignment vertical="top" wrapText="1"/>
    </xf>
    <xf numFmtId="0" fontId="4" fillId="0" borderId="8" xfId="7" applyFont="1" applyBorder="1" applyAlignment="1">
      <alignment vertical="top" wrapText="1"/>
    </xf>
    <xf numFmtId="0" fontId="8" fillId="0" borderId="8" xfId="7" applyFont="1" applyBorder="1" applyAlignment="1">
      <alignment vertical="top" wrapText="1"/>
    </xf>
    <xf numFmtId="0" fontId="4" fillId="0" borderId="9" xfId="7" applyFont="1" applyBorder="1" applyAlignment="1">
      <alignment horizontal="center" vertical="top" wrapText="1"/>
    </xf>
    <xf numFmtId="43" fontId="4" fillId="0" borderId="9" xfId="1" applyFont="1" applyFill="1" applyBorder="1" applyAlignment="1" applyProtection="1">
      <alignment vertical="top" wrapText="1"/>
      <protection locked="0"/>
    </xf>
    <xf numFmtId="43" fontId="4" fillId="0" borderId="9" xfId="1" applyFont="1" applyFill="1" applyBorder="1" applyAlignment="1" applyProtection="1">
      <alignment vertical="top" wrapText="1"/>
    </xf>
    <xf numFmtId="0" fontId="4" fillId="0" borderId="10" xfId="7" applyFont="1" applyBorder="1" applyAlignment="1">
      <alignment horizontal="center" vertical="top" wrapText="1"/>
    </xf>
    <xf numFmtId="0" fontId="3" fillId="0" borderId="10" xfId="7" applyFont="1" applyBorder="1" applyAlignment="1">
      <alignment vertical="top" wrapText="1"/>
    </xf>
    <xf numFmtId="43" fontId="4" fillId="0" borderId="10" xfId="1" applyFont="1" applyFill="1" applyBorder="1" applyAlignment="1" applyProtection="1">
      <alignment vertical="top" wrapText="1"/>
      <protection locked="0"/>
    </xf>
    <xf numFmtId="43" fontId="3" fillId="0" borderId="10" xfId="1" applyFont="1" applyFill="1" applyBorder="1" applyAlignment="1" applyProtection="1">
      <alignment vertical="top" wrapText="1"/>
    </xf>
    <xf numFmtId="0" fontId="3" fillId="0" borderId="9" xfId="7" applyFont="1" applyBorder="1" applyAlignment="1">
      <alignment vertical="top" wrapText="1"/>
    </xf>
    <xf numFmtId="0" fontId="4" fillId="0" borderId="11" xfId="7" applyFont="1" applyBorder="1" applyAlignment="1">
      <alignment horizontal="center" vertical="top" wrapText="1"/>
    </xf>
    <xf numFmtId="0" fontId="3" fillId="0" borderId="12" xfId="7" applyFont="1" applyBorder="1" applyAlignment="1">
      <alignment vertical="top" wrapText="1"/>
    </xf>
    <xf numFmtId="0" fontId="4" fillId="0" borderId="12" xfId="7" applyFont="1" applyBorder="1" applyAlignment="1">
      <alignment horizontal="center" vertical="top" wrapText="1"/>
    </xf>
    <xf numFmtId="43" fontId="4" fillId="0" borderId="12" xfId="1" applyFont="1" applyFill="1" applyBorder="1" applyAlignment="1" applyProtection="1">
      <alignment vertical="top" wrapText="1"/>
      <protection locked="0"/>
    </xf>
    <xf numFmtId="43" fontId="3" fillId="0" borderId="13" xfId="1" applyFont="1" applyFill="1" applyBorder="1" applyAlignment="1" applyProtection="1">
      <alignment vertical="top" wrapText="1"/>
    </xf>
    <xf numFmtId="0" fontId="3" fillId="0" borderId="14" xfId="2" applyFont="1" applyBorder="1" applyAlignment="1">
      <alignment horizontal="center" vertical="top" wrapText="1"/>
    </xf>
    <xf numFmtId="0" fontId="6" fillId="0" borderId="14" xfId="2" applyFont="1" applyBorder="1" applyAlignment="1">
      <alignment vertical="top" wrapText="1"/>
    </xf>
    <xf numFmtId="0" fontId="4" fillId="0" borderId="14" xfId="2" applyFont="1" applyBorder="1" applyAlignment="1">
      <alignment horizontal="center" vertical="top" wrapText="1"/>
    </xf>
    <xf numFmtId="43" fontId="4" fillId="0" borderId="14" xfId="1" applyFont="1" applyFill="1" applyBorder="1" applyAlignment="1" applyProtection="1">
      <alignment vertical="top" wrapText="1"/>
      <protection locked="0"/>
    </xf>
    <xf numFmtId="43" fontId="4" fillId="0" borderId="14" xfId="1" applyFont="1" applyFill="1" applyBorder="1" applyAlignment="1" applyProtection="1">
      <alignment vertical="top" wrapText="1"/>
    </xf>
    <xf numFmtId="0" fontId="3" fillId="0" borderId="8" xfId="2" applyFont="1" applyBorder="1" applyAlignment="1">
      <alignment horizontal="center" vertical="top" wrapText="1"/>
    </xf>
    <xf numFmtId="0" fontId="8" fillId="0" borderId="9" xfId="0" applyFont="1" applyBorder="1" applyAlignment="1">
      <alignment horizontal="left" vertical="top" wrapText="1"/>
    </xf>
    <xf numFmtId="0" fontId="3" fillId="0" borderId="15" xfId="2" applyFont="1" applyBorder="1" applyAlignment="1">
      <alignment horizontal="center" vertical="top" wrapText="1"/>
    </xf>
    <xf numFmtId="43" fontId="3" fillId="0" borderId="8" xfId="1" applyFont="1" applyFill="1" applyBorder="1" applyAlignment="1" applyProtection="1">
      <alignment vertical="top" wrapText="1"/>
      <protection locked="0"/>
    </xf>
    <xf numFmtId="43" fontId="3" fillId="0" borderId="8" xfId="1" applyFont="1" applyFill="1" applyBorder="1" applyAlignment="1" applyProtection="1">
      <alignment vertical="top" wrapText="1"/>
    </xf>
    <xf numFmtId="0" fontId="3" fillId="0" borderId="0" xfId="2" applyFont="1" applyAlignment="1">
      <alignment vertical="top" wrapText="1"/>
    </xf>
    <xf numFmtId="0" fontId="9" fillId="0" borderId="8" xfId="0" applyFont="1" applyBorder="1" applyAlignment="1">
      <alignment horizontal="left" vertical="top" wrapText="1"/>
    </xf>
    <xf numFmtId="0" fontId="4" fillId="0" borderId="8" xfId="2" applyFont="1" applyBorder="1" applyAlignment="1">
      <alignment horizontal="center" vertical="top" wrapText="1"/>
    </xf>
    <xf numFmtId="0" fontId="4" fillId="0" borderId="8" xfId="0" applyFont="1" applyBorder="1" applyAlignment="1">
      <alignment horizontal="justify" vertical="top" wrapText="1"/>
    </xf>
    <xf numFmtId="0" fontId="4" fillId="0" borderId="16" xfId="2" applyFont="1" applyBorder="1" applyAlignment="1">
      <alignment horizontal="center" vertical="top" wrapText="1"/>
    </xf>
    <xf numFmtId="0" fontId="6" fillId="0" borderId="8" xfId="0" applyFont="1" applyBorder="1" applyAlignment="1">
      <alignment horizontal="justify" vertical="top" wrapText="1"/>
    </xf>
    <xf numFmtId="0" fontId="4" fillId="0" borderId="17" xfId="2" applyFont="1" applyBorder="1" applyAlignment="1">
      <alignment horizontal="center" vertical="top" wrapText="1"/>
    </xf>
    <xf numFmtId="0" fontId="3" fillId="0" borderId="8" xfId="0" applyFont="1" applyBorder="1" applyAlignment="1">
      <alignment horizontal="justify" vertical="top" wrapText="1"/>
    </xf>
    <xf numFmtId="0" fontId="4" fillId="0" borderId="9" xfId="8" applyFont="1" applyBorder="1" applyAlignment="1">
      <alignment vertical="top" wrapText="1"/>
    </xf>
    <xf numFmtId="0" fontId="4" fillId="0" borderId="15" xfId="2" applyFont="1" applyBorder="1" applyAlignment="1">
      <alignment horizontal="center" vertical="top" wrapText="1"/>
    </xf>
    <xf numFmtId="0" fontId="4" fillId="0" borderId="15" xfId="0" applyFont="1" applyBorder="1" applyAlignment="1">
      <alignment horizontal="justify" vertical="top" wrapText="1"/>
    </xf>
    <xf numFmtId="43" fontId="4" fillId="0" borderId="15" xfId="1" applyFont="1" applyFill="1" applyBorder="1" applyAlignment="1" applyProtection="1">
      <alignment vertical="top" wrapText="1"/>
      <protection locked="0"/>
    </xf>
    <xf numFmtId="0" fontId="4" fillId="0" borderId="18" xfId="9" applyFont="1" applyBorder="1" applyAlignment="1">
      <alignment horizontal="center" vertical="top" wrapText="1"/>
    </xf>
    <xf numFmtId="43" fontId="3" fillId="0" borderId="12" xfId="1" applyFont="1" applyFill="1" applyBorder="1" applyAlignment="1" applyProtection="1">
      <alignment vertical="top" wrapText="1"/>
    </xf>
    <xf numFmtId="0" fontId="3" fillId="0" borderId="19" xfId="7" applyFont="1" applyBorder="1" applyAlignment="1">
      <alignment horizontal="center" vertical="top" wrapText="1"/>
    </xf>
    <xf numFmtId="0" fontId="4" fillId="0" borderId="8" xfId="10" applyFont="1" applyBorder="1" applyAlignment="1">
      <alignment horizontal="center" vertical="top" wrapText="1"/>
    </xf>
    <xf numFmtId="0" fontId="8" fillId="0" borderId="8" xfId="11" applyFont="1" applyBorder="1" applyAlignment="1">
      <alignment vertical="top" wrapText="1"/>
    </xf>
    <xf numFmtId="43" fontId="4" fillId="0" borderId="15" xfId="1" applyFont="1" applyFill="1" applyBorder="1" applyAlignment="1" applyProtection="1">
      <alignment vertical="top"/>
      <protection locked="0"/>
    </xf>
    <xf numFmtId="43" fontId="4" fillId="0" borderId="8" xfId="1" applyFont="1" applyFill="1" applyBorder="1" applyAlignment="1" applyProtection="1">
      <alignment horizontal="center" vertical="top" wrapText="1"/>
    </xf>
    <xf numFmtId="0" fontId="4" fillId="0" borderId="0" xfId="10" applyFont="1" applyAlignment="1">
      <alignment vertical="top" wrapText="1"/>
    </xf>
    <xf numFmtId="0" fontId="4" fillId="0" borderId="18" xfId="9" applyFont="1" applyBorder="1" applyAlignment="1">
      <alignment vertical="top" wrapText="1"/>
    </xf>
    <xf numFmtId="165" fontId="4" fillId="0" borderId="8" xfId="1" applyNumberFormat="1" applyFont="1" applyFill="1" applyBorder="1" applyAlignment="1" applyProtection="1">
      <alignment vertical="top" wrapText="1"/>
      <protection locked="0"/>
    </xf>
    <xf numFmtId="0" fontId="4" fillId="0" borderId="8" xfId="2" applyFont="1" applyBorder="1" applyAlignment="1">
      <alignment vertical="top" wrapText="1"/>
    </xf>
    <xf numFmtId="0" fontId="8" fillId="0" borderId="8" xfId="2" applyFont="1" applyBorder="1" applyAlignment="1">
      <alignment vertical="top" wrapText="1"/>
    </xf>
    <xf numFmtId="43" fontId="4" fillId="0" borderId="13" xfId="1" applyFont="1" applyFill="1" applyBorder="1" applyAlignment="1" applyProtection="1">
      <alignment vertical="top" wrapText="1"/>
    </xf>
    <xf numFmtId="0" fontId="4" fillId="0" borderId="8" xfId="14" applyFont="1" applyBorder="1" applyAlignment="1">
      <alignment horizontal="center" vertical="top" wrapText="1"/>
    </xf>
    <xf numFmtId="0" fontId="4" fillId="0" borderId="20" xfId="15" applyFont="1" applyBorder="1" applyAlignment="1">
      <alignment horizontal="center" vertical="top" wrapText="1"/>
    </xf>
    <xf numFmtId="0" fontId="4" fillId="0" borderId="20" xfId="15" applyFont="1" applyBorder="1" applyAlignment="1">
      <alignment vertical="top" wrapText="1"/>
    </xf>
    <xf numFmtId="166" fontId="10" fillId="0" borderId="21" xfId="12" applyNumberFormat="1" applyFont="1" applyFill="1" applyBorder="1" applyAlignment="1" applyProtection="1">
      <alignment horizontal="center" vertical="top" wrapText="1"/>
    </xf>
    <xf numFmtId="165" fontId="4" fillId="0" borderId="22" xfId="1" applyNumberFormat="1" applyFont="1" applyFill="1" applyBorder="1" applyAlignment="1" applyProtection="1">
      <alignment vertical="top" wrapText="1"/>
      <protection locked="0"/>
    </xf>
    <xf numFmtId="43" fontId="4" fillId="0" borderId="15" xfId="1" applyFont="1" applyFill="1" applyBorder="1" applyAlignment="1" applyProtection="1">
      <alignment vertical="top" wrapText="1"/>
    </xf>
    <xf numFmtId="0" fontId="4" fillId="0" borderId="7" xfId="4" applyFont="1" applyBorder="1" applyAlignment="1">
      <alignment horizontal="center" vertical="top" wrapText="1"/>
    </xf>
    <xf numFmtId="0" fontId="6" fillId="0" borderId="7" xfId="4" applyFont="1" applyBorder="1" applyAlignment="1">
      <alignment horizontal="left" vertical="top" wrapText="1"/>
    </xf>
    <xf numFmtId="43" fontId="4" fillId="0" borderId="7" xfId="1" applyFont="1" applyFill="1" applyBorder="1" applyAlignment="1" applyProtection="1">
      <alignment horizontal="center" vertical="top" wrapText="1"/>
      <protection locked="0"/>
    </xf>
    <xf numFmtId="43" fontId="4" fillId="0" borderId="7" xfId="17" applyFont="1" applyFill="1" applyBorder="1" applyAlignment="1" applyProtection="1">
      <alignment vertical="top" wrapText="1"/>
    </xf>
    <xf numFmtId="0" fontId="4" fillId="0" borderId="0" xfId="18" applyFont="1" applyAlignment="1">
      <alignment vertical="top" wrapText="1"/>
    </xf>
    <xf numFmtId="0" fontId="4" fillId="0" borderId="8" xfId="14" applyFont="1" applyBorder="1" applyAlignment="1">
      <alignment horizontal="left" vertical="top" wrapText="1"/>
    </xf>
    <xf numFmtId="43" fontId="4" fillId="0" borderId="8" xfId="1" applyFont="1" applyFill="1" applyBorder="1" applyAlignment="1" applyProtection="1">
      <alignment horizontal="left" vertical="top" wrapText="1"/>
      <protection locked="0"/>
    </xf>
    <xf numFmtId="43" fontId="4" fillId="0" borderId="8" xfId="19" applyFont="1" applyFill="1" applyBorder="1" applyAlignment="1" applyProtection="1">
      <alignment vertical="top" wrapText="1"/>
    </xf>
    <xf numFmtId="0" fontId="4" fillId="0" borderId="0" xfId="14" applyFont="1" applyAlignment="1">
      <alignment vertical="top" wrapText="1"/>
    </xf>
    <xf numFmtId="43" fontId="4" fillId="0" borderId="0" xfId="1" applyFont="1" applyFill="1" applyAlignment="1" applyProtection="1">
      <alignment vertical="top" wrapText="1"/>
    </xf>
    <xf numFmtId="0" fontId="4" fillId="0" borderId="23" xfId="20" applyFont="1" applyBorder="1" applyAlignment="1">
      <alignment horizontal="center" vertical="top" wrapText="1"/>
    </xf>
    <xf numFmtId="0" fontId="4" fillId="0" borderId="23" xfId="20" applyFont="1" applyBorder="1" applyAlignment="1">
      <alignment horizontal="left" vertical="top" wrapText="1"/>
    </xf>
    <xf numFmtId="43" fontId="4" fillId="0" borderId="23" xfId="1" applyFont="1" applyFill="1" applyBorder="1" applyAlignment="1" applyProtection="1">
      <alignment horizontal="left" vertical="top" wrapText="1"/>
      <protection locked="0"/>
    </xf>
    <xf numFmtId="164" fontId="4" fillId="0" borderId="23" xfId="21" applyFont="1" applyFill="1" applyBorder="1" applyAlignment="1" applyProtection="1">
      <alignment horizontal="left" vertical="top" wrapText="1"/>
    </xf>
    <xf numFmtId="0" fontId="4" fillId="0" borderId="0" xfId="20" applyFont="1" applyAlignment="1">
      <alignment horizontal="left" vertical="top" wrapText="1"/>
    </xf>
    <xf numFmtId="0" fontId="4" fillId="0" borderId="12" xfId="18" applyFont="1" applyBorder="1" applyAlignment="1">
      <alignment horizontal="center" vertical="top" wrapText="1"/>
    </xf>
    <xf numFmtId="0" fontId="3" fillId="0" borderId="24" xfId="18" applyFont="1" applyBorder="1" applyAlignment="1">
      <alignment horizontal="left" vertical="top" wrapText="1"/>
    </xf>
    <xf numFmtId="0" fontId="4" fillId="0" borderId="25" xfId="18" applyFont="1" applyBorder="1" applyAlignment="1">
      <alignment horizontal="center" vertical="top" wrapText="1"/>
    </xf>
    <xf numFmtId="0" fontId="4" fillId="0" borderId="25" xfId="18" applyFont="1" applyBorder="1" applyAlignment="1">
      <alignment vertical="top" wrapText="1"/>
    </xf>
    <xf numFmtId="43" fontId="4" fillId="0" borderId="26" xfId="1" applyFont="1" applyFill="1" applyBorder="1" applyAlignment="1" applyProtection="1">
      <alignment vertical="top" wrapText="1"/>
    </xf>
    <xf numFmtId="43" fontId="3" fillId="0" borderId="12" xfId="17" applyFont="1" applyFill="1" applyBorder="1" applyAlignment="1" applyProtection="1">
      <alignment horizontal="center" vertical="top" wrapText="1"/>
    </xf>
    <xf numFmtId="0" fontId="4" fillId="0" borderId="0" xfId="7" applyFont="1" applyAlignment="1">
      <alignment horizontal="center" vertical="top" wrapText="1"/>
    </xf>
    <xf numFmtId="3" fontId="4" fillId="0" borderId="8" xfId="7" applyNumberFormat="1" applyFont="1" applyBorder="1" applyAlignment="1">
      <alignment horizontal="center" vertical="top" wrapText="1"/>
    </xf>
    <xf numFmtId="0" fontId="4" fillId="0" borderId="8" xfId="7" applyFont="1" applyBorder="1" applyAlignment="1">
      <alignment horizontal="center" vertical="center" wrapText="1"/>
    </xf>
    <xf numFmtId="43" fontId="4" fillId="0" borderId="8" xfId="1" applyFont="1" applyFill="1" applyBorder="1" applyAlignment="1" applyProtection="1">
      <alignment vertical="center" wrapText="1"/>
      <protection locked="0"/>
    </xf>
    <xf numFmtId="43" fontId="4" fillId="0" borderId="8" xfId="1" applyFont="1" applyFill="1" applyBorder="1" applyAlignment="1" applyProtection="1">
      <alignment vertical="center" wrapText="1"/>
    </xf>
    <xf numFmtId="0" fontId="3" fillId="0" borderId="1" xfId="3" applyFont="1" applyBorder="1" applyAlignment="1">
      <alignment horizontal="center" vertical="top" wrapText="1"/>
    </xf>
    <xf numFmtId="0" fontId="4" fillId="0" borderId="0" xfId="2" applyFont="1" applyAlignment="1">
      <alignment horizontal="center" vertical="top" wrapText="1"/>
    </xf>
    <xf numFmtId="0" fontId="4" fillId="0" borderId="2" xfId="2" applyFont="1" applyBorder="1" applyAlignment="1">
      <alignment horizontal="center" vertical="top" wrapText="1"/>
    </xf>
    <xf numFmtId="0" fontId="3" fillId="0" borderId="1" xfId="2" applyFont="1" applyBorder="1" applyAlignment="1">
      <alignment horizontal="center" vertical="top" wrapText="1"/>
    </xf>
    <xf numFmtId="0" fontId="3" fillId="0" borderId="0" xfId="2" applyFont="1" applyAlignment="1">
      <alignment horizontal="center" vertical="top" wrapText="1"/>
    </xf>
    <xf numFmtId="0" fontId="3" fillId="0" borderId="2" xfId="2" applyFont="1" applyBorder="1" applyAlignment="1">
      <alignment horizontal="center" vertical="top" wrapText="1"/>
    </xf>
    <xf numFmtId="0" fontId="3" fillId="0" borderId="3" xfId="5" applyFont="1" applyBorder="1" applyAlignment="1">
      <alignment horizontal="center" vertical="top" wrapText="1"/>
    </xf>
    <xf numFmtId="0" fontId="4" fillId="0" borderId="4" xfId="2" applyFont="1" applyBorder="1" applyAlignment="1">
      <alignment horizontal="center" vertical="top" wrapText="1"/>
    </xf>
    <xf numFmtId="0" fontId="4" fillId="0" borderId="5" xfId="2" applyFont="1" applyBorder="1" applyAlignment="1">
      <alignment horizontal="center" vertical="top" wrapText="1"/>
    </xf>
    <xf numFmtId="0" fontId="4" fillId="0" borderId="6" xfId="7" applyFont="1" applyBorder="1" applyAlignment="1">
      <alignment horizontal="left" vertical="top" wrapText="1"/>
    </xf>
  </cellXfs>
  <cellStyles count="25">
    <cellStyle name="Comma" xfId="1" builtinId="3"/>
    <cellStyle name="Comma 10 11 2" xfId="22" xr:uid="{74DA661E-FD8C-4304-9AB2-7DA0DC5A9303}"/>
    <cellStyle name="Comma 10 11 3" xfId="21" xr:uid="{BD955DF5-6593-4C87-9A64-3FE9B328F2A2}"/>
    <cellStyle name="Comma 10 4 2 2 2 2" xfId="19" xr:uid="{9B541F5E-CAAB-43B9-8CED-53A3BBADE406}"/>
    <cellStyle name="Comma 10 4 7 2 2" xfId="17" xr:uid="{0303F884-420F-45FE-A749-958AFAF3B0F3}"/>
    <cellStyle name="Comma 10 4 7 4" xfId="24" xr:uid="{A72DE2F5-8EE7-4A75-A09C-2A3773372F92}"/>
    <cellStyle name="Comma 2" xfId="12" xr:uid="{16209386-5DA0-4207-B98C-6545BD6E8A34}"/>
    <cellStyle name="Legal 8½ x 14 in_Bill 03 Building Civil Works" xfId="4" xr:uid="{7CAB9BFC-927E-4E92-B311-0FA0CEFB9B04}"/>
    <cellStyle name="Legal 8½ x 14 in_BOQ Bill No 01 Preliminaries 2" xfId="5" xr:uid="{3F2F72A6-4509-4547-B1CE-10639E571ED4}"/>
    <cellStyle name="Legal 8½ x 14 in_Summary" xfId="3" xr:uid="{E19D105D-4AC0-4F34-8024-C934CBACB6E1}"/>
    <cellStyle name="Normal" xfId="0" builtinId="0"/>
    <cellStyle name="Normal 2" xfId="6" xr:uid="{322E6B25-9E44-43FA-8F02-42441B32A984}"/>
    <cellStyle name="Normal 6" xfId="8" xr:uid="{DDB531A0-513F-40E3-B320-1579776FF21D}"/>
    <cellStyle name="Normal 6 13 2" xfId="11" xr:uid="{53AB5303-AF24-49BB-9FB1-DD5A62E926A1}"/>
    <cellStyle name="Normal 6 13 3" xfId="20" xr:uid="{2D3B3A9B-EF2B-4683-BAB1-A09553D0331F}"/>
    <cellStyle name="Normal 6 14 2" xfId="16" xr:uid="{3BADB447-5E09-4011-914B-BC943D751F77}"/>
    <cellStyle name="Normal 6 3 2 7 2 2" xfId="13" xr:uid="{92C8C0ED-64E8-43A6-9BEB-5255B68977CB}"/>
    <cellStyle name="Normal 6 3 6" xfId="2" xr:uid="{BA2715C8-B5D1-40B1-B584-8B0D3CEC3791}"/>
    <cellStyle name="Normal 6 3 6 4" xfId="9" xr:uid="{FCAFF569-F1CC-4F47-9A67-BF4D58C7351A}"/>
    <cellStyle name="Normal 6 3 8 2 2" xfId="10" xr:uid="{4BA5C56B-3503-4735-AAAF-C6B0D3263CF0}"/>
    <cellStyle name="Normal 6 5 10 2 2" xfId="14" xr:uid="{70CD3AD5-5DE2-48CC-81C4-E8F6F53FAC5C}"/>
    <cellStyle name="Normal 6 5 6" xfId="7" xr:uid="{A9EDED20-4D45-43A8-A683-CBC04E8FE014}"/>
    <cellStyle name="Normal 6 5 6 3" xfId="15" xr:uid="{C912D132-87D2-4D95-949A-68EE3A9C12F7}"/>
    <cellStyle name="Normal 6 5 8 2" xfId="18" xr:uid="{8AC82886-8A29-496B-8A7D-17B59C9DC687}"/>
    <cellStyle name="Normal 6 5 8 3" xfId="23" xr:uid="{4FD51B0A-E679-4F7F-874C-AAAA47CAF5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1295400</xdr:colOff>
      <xdr:row>75</xdr:row>
      <xdr:rowOff>0</xdr:rowOff>
    </xdr:from>
    <xdr:to>
      <xdr:col>1</xdr:col>
      <xdr:colOff>1295400</xdr:colOff>
      <xdr:row>80</xdr:row>
      <xdr:rowOff>108585</xdr:rowOff>
    </xdr:to>
    <xdr:pic>
      <xdr:nvPicPr>
        <xdr:cNvPr id="3" name="Picture 1" descr="ALMASHRI_0">
          <a:extLst>
            <a:ext uri="{FF2B5EF4-FFF2-40B4-BE49-F238E27FC236}">
              <a16:creationId xmlns:a16="http://schemas.microsoft.com/office/drawing/2014/main" id="{3E40AE0E-434F-403F-9BEB-D764369F55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3080" y="34891980"/>
          <a:ext cx="0" cy="144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75</xdr:row>
      <xdr:rowOff>0</xdr:rowOff>
    </xdr:from>
    <xdr:to>
      <xdr:col>1</xdr:col>
      <xdr:colOff>1295400</xdr:colOff>
      <xdr:row>80</xdr:row>
      <xdr:rowOff>108585</xdr:rowOff>
    </xdr:to>
    <xdr:pic>
      <xdr:nvPicPr>
        <xdr:cNvPr id="4" name="Picture 1" descr="ALMASHRI_0">
          <a:extLst>
            <a:ext uri="{FF2B5EF4-FFF2-40B4-BE49-F238E27FC236}">
              <a16:creationId xmlns:a16="http://schemas.microsoft.com/office/drawing/2014/main" id="{6487F198-CB37-4240-8D0F-DA2D00F6E7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3080" y="34891980"/>
          <a:ext cx="0" cy="144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75</xdr:row>
      <xdr:rowOff>0</xdr:rowOff>
    </xdr:from>
    <xdr:to>
      <xdr:col>1</xdr:col>
      <xdr:colOff>1295400</xdr:colOff>
      <xdr:row>80</xdr:row>
      <xdr:rowOff>108585</xdr:rowOff>
    </xdr:to>
    <xdr:pic>
      <xdr:nvPicPr>
        <xdr:cNvPr id="5" name="Picture 1" descr="ALMASHRI_0">
          <a:extLst>
            <a:ext uri="{FF2B5EF4-FFF2-40B4-BE49-F238E27FC236}">
              <a16:creationId xmlns:a16="http://schemas.microsoft.com/office/drawing/2014/main" id="{03D263E2-F7E9-4F92-BBF7-578338E4DA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3080" y="34891980"/>
          <a:ext cx="0" cy="144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75</xdr:row>
      <xdr:rowOff>0</xdr:rowOff>
    </xdr:from>
    <xdr:to>
      <xdr:col>1</xdr:col>
      <xdr:colOff>1295400</xdr:colOff>
      <xdr:row>80</xdr:row>
      <xdr:rowOff>108585</xdr:rowOff>
    </xdr:to>
    <xdr:pic>
      <xdr:nvPicPr>
        <xdr:cNvPr id="6" name="Picture 1" descr="ALMASHRI_0">
          <a:extLst>
            <a:ext uri="{FF2B5EF4-FFF2-40B4-BE49-F238E27FC236}">
              <a16:creationId xmlns:a16="http://schemas.microsoft.com/office/drawing/2014/main" id="{F1CDD553-DEBE-4361-BEAE-7FA31E01A0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3080" y="34891980"/>
          <a:ext cx="0" cy="144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75</xdr:row>
      <xdr:rowOff>0</xdr:rowOff>
    </xdr:from>
    <xdr:to>
      <xdr:col>1</xdr:col>
      <xdr:colOff>1295400</xdr:colOff>
      <xdr:row>80</xdr:row>
      <xdr:rowOff>108585</xdr:rowOff>
    </xdr:to>
    <xdr:pic>
      <xdr:nvPicPr>
        <xdr:cNvPr id="7" name="Picture 1" descr="ALMASHRI_0">
          <a:extLst>
            <a:ext uri="{FF2B5EF4-FFF2-40B4-BE49-F238E27FC236}">
              <a16:creationId xmlns:a16="http://schemas.microsoft.com/office/drawing/2014/main" id="{E8E94322-A09F-4147-B966-4CA38564BC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3080" y="34891980"/>
          <a:ext cx="0" cy="144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75</xdr:row>
      <xdr:rowOff>0</xdr:rowOff>
    </xdr:from>
    <xdr:to>
      <xdr:col>1</xdr:col>
      <xdr:colOff>1295400</xdr:colOff>
      <xdr:row>80</xdr:row>
      <xdr:rowOff>108585</xdr:rowOff>
    </xdr:to>
    <xdr:pic>
      <xdr:nvPicPr>
        <xdr:cNvPr id="8" name="Picture 1" descr="ALMASHRI_0">
          <a:extLst>
            <a:ext uri="{FF2B5EF4-FFF2-40B4-BE49-F238E27FC236}">
              <a16:creationId xmlns:a16="http://schemas.microsoft.com/office/drawing/2014/main" id="{D7DF37F2-3A7E-49A6-83E3-0C6F7D896B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3080" y="34891980"/>
          <a:ext cx="0" cy="144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75</xdr:row>
      <xdr:rowOff>0</xdr:rowOff>
    </xdr:from>
    <xdr:to>
      <xdr:col>1</xdr:col>
      <xdr:colOff>1295400</xdr:colOff>
      <xdr:row>80</xdr:row>
      <xdr:rowOff>108585</xdr:rowOff>
    </xdr:to>
    <xdr:pic>
      <xdr:nvPicPr>
        <xdr:cNvPr id="9" name="Picture 1" descr="ALMASHRI_0">
          <a:extLst>
            <a:ext uri="{FF2B5EF4-FFF2-40B4-BE49-F238E27FC236}">
              <a16:creationId xmlns:a16="http://schemas.microsoft.com/office/drawing/2014/main" id="{50240012-20D4-48D3-B5D4-D0922356C2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3080" y="34891980"/>
          <a:ext cx="0" cy="144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75</xdr:row>
      <xdr:rowOff>0</xdr:rowOff>
    </xdr:from>
    <xdr:to>
      <xdr:col>1</xdr:col>
      <xdr:colOff>1295400</xdr:colOff>
      <xdr:row>80</xdr:row>
      <xdr:rowOff>108585</xdr:rowOff>
    </xdr:to>
    <xdr:pic>
      <xdr:nvPicPr>
        <xdr:cNvPr id="10" name="Picture 1" descr="ALMASHRI_0">
          <a:extLst>
            <a:ext uri="{FF2B5EF4-FFF2-40B4-BE49-F238E27FC236}">
              <a16:creationId xmlns:a16="http://schemas.microsoft.com/office/drawing/2014/main" id="{CBAA938E-838E-486E-81EE-4336418C43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3080" y="34891980"/>
          <a:ext cx="0" cy="144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75</xdr:row>
      <xdr:rowOff>0</xdr:rowOff>
    </xdr:from>
    <xdr:to>
      <xdr:col>1</xdr:col>
      <xdr:colOff>1295400</xdr:colOff>
      <xdr:row>80</xdr:row>
      <xdr:rowOff>108585</xdr:rowOff>
    </xdr:to>
    <xdr:pic>
      <xdr:nvPicPr>
        <xdr:cNvPr id="11" name="Picture 1" descr="ALMASHRI_0">
          <a:extLst>
            <a:ext uri="{FF2B5EF4-FFF2-40B4-BE49-F238E27FC236}">
              <a16:creationId xmlns:a16="http://schemas.microsoft.com/office/drawing/2014/main" id="{B2AF8C3A-268F-41BC-8623-5E229D0892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3080" y="34891980"/>
          <a:ext cx="0" cy="144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75</xdr:row>
      <xdr:rowOff>0</xdr:rowOff>
    </xdr:from>
    <xdr:to>
      <xdr:col>1</xdr:col>
      <xdr:colOff>1295400</xdr:colOff>
      <xdr:row>80</xdr:row>
      <xdr:rowOff>108585</xdr:rowOff>
    </xdr:to>
    <xdr:pic>
      <xdr:nvPicPr>
        <xdr:cNvPr id="12" name="Picture 1" descr="ALMASHRI_0">
          <a:extLst>
            <a:ext uri="{FF2B5EF4-FFF2-40B4-BE49-F238E27FC236}">
              <a16:creationId xmlns:a16="http://schemas.microsoft.com/office/drawing/2014/main" id="{3DCD4908-EF41-45F4-BBCF-088CE3AD10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3080" y="34891980"/>
          <a:ext cx="0" cy="144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75</xdr:row>
      <xdr:rowOff>0</xdr:rowOff>
    </xdr:from>
    <xdr:to>
      <xdr:col>1</xdr:col>
      <xdr:colOff>1295400</xdr:colOff>
      <xdr:row>80</xdr:row>
      <xdr:rowOff>108585</xdr:rowOff>
    </xdr:to>
    <xdr:pic>
      <xdr:nvPicPr>
        <xdr:cNvPr id="13" name="Picture 1" descr="ALMASHRI_0">
          <a:extLst>
            <a:ext uri="{FF2B5EF4-FFF2-40B4-BE49-F238E27FC236}">
              <a16:creationId xmlns:a16="http://schemas.microsoft.com/office/drawing/2014/main" id="{76D6D4D5-7883-4FA3-971E-6B4AA87B4F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3080" y="34891980"/>
          <a:ext cx="0" cy="144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75</xdr:row>
      <xdr:rowOff>0</xdr:rowOff>
    </xdr:from>
    <xdr:to>
      <xdr:col>1</xdr:col>
      <xdr:colOff>1295400</xdr:colOff>
      <xdr:row>80</xdr:row>
      <xdr:rowOff>108585</xdr:rowOff>
    </xdr:to>
    <xdr:pic>
      <xdr:nvPicPr>
        <xdr:cNvPr id="14" name="Picture 1" descr="ALMASHRI_0">
          <a:extLst>
            <a:ext uri="{FF2B5EF4-FFF2-40B4-BE49-F238E27FC236}">
              <a16:creationId xmlns:a16="http://schemas.microsoft.com/office/drawing/2014/main" id="{280A4285-D39C-4F95-99B4-8EE4ED91D6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3080" y="34891980"/>
          <a:ext cx="0" cy="144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75</xdr:row>
      <xdr:rowOff>0</xdr:rowOff>
    </xdr:from>
    <xdr:to>
      <xdr:col>1</xdr:col>
      <xdr:colOff>1295400</xdr:colOff>
      <xdr:row>80</xdr:row>
      <xdr:rowOff>108585</xdr:rowOff>
    </xdr:to>
    <xdr:pic>
      <xdr:nvPicPr>
        <xdr:cNvPr id="15" name="Picture 1" descr="ALMASHRI_0">
          <a:extLst>
            <a:ext uri="{FF2B5EF4-FFF2-40B4-BE49-F238E27FC236}">
              <a16:creationId xmlns:a16="http://schemas.microsoft.com/office/drawing/2014/main" id="{20570B7C-0E76-403B-916A-8322478B5F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3080" y="34891980"/>
          <a:ext cx="0" cy="144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75</xdr:row>
      <xdr:rowOff>0</xdr:rowOff>
    </xdr:from>
    <xdr:to>
      <xdr:col>1</xdr:col>
      <xdr:colOff>1295400</xdr:colOff>
      <xdr:row>80</xdr:row>
      <xdr:rowOff>108585</xdr:rowOff>
    </xdr:to>
    <xdr:pic>
      <xdr:nvPicPr>
        <xdr:cNvPr id="16" name="Picture 1" descr="ALMASHRI_0">
          <a:extLst>
            <a:ext uri="{FF2B5EF4-FFF2-40B4-BE49-F238E27FC236}">
              <a16:creationId xmlns:a16="http://schemas.microsoft.com/office/drawing/2014/main" id="{7F20FFDE-FBCE-468E-9D55-80A8EA5BAF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3080" y="34891980"/>
          <a:ext cx="0" cy="144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75</xdr:row>
      <xdr:rowOff>0</xdr:rowOff>
    </xdr:from>
    <xdr:to>
      <xdr:col>1</xdr:col>
      <xdr:colOff>1295400</xdr:colOff>
      <xdr:row>80</xdr:row>
      <xdr:rowOff>108585</xdr:rowOff>
    </xdr:to>
    <xdr:pic>
      <xdr:nvPicPr>
        <xdr:cNvPr id="17" name="Picture 1" descr="ALMASHRI_0">
          <a:extLst>
            <a:ext uri="{FF2B5EF4-FFF2-40B4-BE49-F238E27FC236}">
              <a16:creationId xmlns:a16="http://schemas.microsoft.com/office/drawing/2014/main" id="{EE79A25B-3A12-4A7D-8615-54974FF446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3080" y="34891980"/>
          <a:ext cx="0" cy="144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75</xdr:row>
      <xdr:rowOff>0</xdr:rowOff>
    </xdr:from>
    <xdr:to>
      <xdr:col>1</xdr:col>
      <xdr:colOff>1295400</xdr:colOff>
      <xdr:row>80</xdr:row>
      <xdr:rowOff>108585</xdr:rowOff>
    </xdr:to>
    <xdr:pic>
      <xdr:nvPicPr>
        <xdr:cNvPr id="18" name="Picture 1" descr="ALMASHRI_0">
          <a:extLst>
            <a:ext uri="{FF2B5EF4-FFF2-40B4-BE49-F238E27FC236}">
              <a16:creationId xmlns:a16="http://schemas.microsoft.com/office/drawing/2014/main" id="{061D5BDD-FA42-42CC-A1D3-31193016BE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3080" y="34891980"/>
          <a:ext cx="0" cy="144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Other%20Activities\QS%20Docs\SSOC%20CLINICS\Kerewa\Structural\PSC%20Dafur_Bar%20Bending%20Schedules%20&amp;%20Steel%20Weights\PSC%20Dafur_Bar%20Bending%20Schedules%20&amp;%20Steel%20Weights\PSC%20DAFUR%20-El%20Fahse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F\Sameera\Work\Tangalle%20Hospital\Tangalle%20-%20Maternaty%20Ward%20Complex%20WS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ameera\Work\Tangalle%20Hospital\Tangalle%20-%20Maternaty%20Ward%20Complex%20WS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2)"/>
      <sheetName val="SCHEDULE"/>
      <sheetName val="Shape Codes"/>
      <sheetName val="Database"/>
      <sheetName val="Help"/>
      <sheetName val="Setup"/>
      <sheetName val="About"/>
      <sheetName val="More"/>
      <sheetName val="page"/>
      <sheetName val="Info"/>
      <sheetName val="check"/>
      <sheetName val="schedule nos"/>
    </sheetNames>
    <sheetDataSet>
      <sheetData sheetId="0" refreshError="1"/>
      <sheetData sheetId="1">
        <row r="9">
          <cell r="AU9">
            <v>20</v>
          </cell>
          <cell r="AV9">
            <v>32</v>
          </cell>
          <cell r="AW9">
            <v>33</v>
          </cell>
          <cell r="AX9">
            <v>34</v>
          </cell>
          <cell r="AY9">
            <v>35</v>
          </cell>
          <cell r="AZ9">
            <v>37</v>
          </cell>
          <cell r="BA9">
            <v>38</v>
          </cell>
          <cell r="BB9">
            <v>41</v>
          </cell>
          <cell r="BC9">
            <v>43</v>
          </cell>
          <cell r="BD9">
            <v>51</v>
          </cell>
          <cell r="BE9">
            <v>61</v>
          </cell>
          <cell r="BF9">
            <v>62</v>
          </cell>
          <cell r="BG9">
            <v>82</v>
          </cell>
          <cell r="BH9">
            <v>39</v>
          </cell>
          <cell r="BI9">
            <v>42</v>
          </cell>
          <cell r="BJ9">
            <v>45</v>
          </cell>
          <cell r="BK9">
            <v>49</v>
          </cell>
          <cell r="BL9">
            <v>52</v>
          </cell>
          <cell r="BM9">
            <v>53</v>
          </cell>
          <cell r="BN9">
            <v>54</v>
          </cell>
          <cell r="BO9">
            <v>55</v>
          </cell>
          <cell r="BP9">
            <v>65</v>
          </cell>
          <cell r="BQ9">
            <v>77</v>
          </cell>
          <cell r="BR9">
            <v>78</v>
          </cell>
          <cell r="BS9">
            <v>79</v>
          </cell>
          <cell r="BT9">
            <v>85</v>
          </cell>
          <cell r="BU9">
            <v>87</v>
          </cell>
          <cell r="BV9">
            <v>99</v>
          </cell>
        </row>
        <row r="10">
          <cell r="AD10" t="str">
            <v/>
          </cell>
        </row>
        <row r="11">
          <cell r="AD11" t="str">
            <v/>
          </cell>
        </row>
        <row r="12">
          <cell r="AD12" t="str">
            <v/>
          </cell>
        </row>
        <row r="13">
          <cell r="AD13" t="str">
            <v/>
          </cell>
        </row>
        <row r="14">
          <cell r="AD14" t="str">
            <v/>
          </cell>
        </row>
        <row r="15">
          <cell r="AD15" t="str">
            <v/>
          </cell>
        </row>
        <row r="16">
          <cell r="AD16" t="str">
            <v/>
          </cell>
        </row>
        <row r="17">
          <cell r="AD17" t="str">
            <v/>
          </cell>
        </row>
        <row r="18">
          <cell r="AD18" t="str">
            <v/>
          </cell>
        </row>
        <row r="19">
          <cell r="AD19" t="str">
            <v/>
          </cell>
        </row>
        <row r="20">
          <cell r="AD20" t="str">
            <v/>
          </cell>
        </row>
        <row r="21">
          <cell r="AD21" t="str">
            <v/>
          </cell>
        </row>
        <row r="22">
          <cell r="AD22" t="str">
            <v/>
          </cell>
        </row>
        <row r="23">
          <cell r="AD23" t="str">
            <v/>
          </cell>
        </row>
        <row r="24">
          <cell r="AD24" t="str">
            <v/>
          </cell>
        </row>
        <row r="25">
          <cell r="AD25" t="str">
            <v/>
          </cell>
        </row>
        <row r="26">
          <cell r="AD26" t="str">
            <v/>
          </cell>
        </row>
        <row r="27">
          <cell r="AD27" t="str">
            <v/>
          </cell>
        </row>
        <row r="28">
          <cell r="AD28" t="str">
            <v/>
          </cell>
        </row>
        <row r="29">
          <cell r="AD29" t="str">
            <v/>
          </cell>
        </row>
        <row r="30">
          <cell r="AD30" t="str">
            <v/>
          </cell>
        </row>
        <row r="31">
          <cell r="AD31" t="str">
            <v/>
          </cell>
        </row>
        <row r="32">
          <cell r="AD32" t="str">
            <v/>
          </cell>
        </row>
      </sheetData>
      <sheetData sheetId="2" refreshError="1"/>
      <sheetData sheetId="3">
        <row r="7">
          <cell r="B7" t="str">
            <v>Example Job 1</v>
          </cell>
          <cell r="C7">
            <v>990001</v>
          </cell>
          <cell r="D7" t="str">
            <v>ABC</v>
          </cell>
        </row>
        <row r="8">
          <cell r="B8" t="str">
            <v>Example Job 2</v>
          </cell>
          <cell r="C8">
            <v>990002</v>
          </cell>
          <cell r="D8" t="str">
            <v>DEF</v>
          </cell>
        </row>
        <row r="9">
          <cell r="B9" t="str">
            <v>Example Job 3</v>
          </cell>
          <cell r="C9">
            <v>990003</v>
          </cell>
          <cell r="D9" t="str">
            <v>GHJ</v>
          </cell>
        </row>
      </sheetData>
      <sheetData sheetId="4" refreshError="1"/>
      <sheetData sheetId="5" refreshError="1"/>
      <sheetData sheetId="6" refreshError="1"/>
      <sheetData sheetId="7" refreshError="1"/>
      <sheetData sheetId="8" refreshError="1"/>
      <sheetData sheetId="9" refreshError="1"/>
      <sheetData sheetId="10" refreshError="1"/>
      <sheetData sheetId="11">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gama"/>
      <sheetName val="Tangalle hos"/>
    </sheet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gama"/>
      <sheetName val="Tangalle hos"/>
    </sheet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67380-EA47-4127-9801-7350E8FE513B}">
  <sheetPr published="0">
    <tabColor rgb="FFFFFF00"/>
  </sheetPr>
  <dimension ref="A1:M93"/>
  <sheetViews>
    <sheetView tabSelected="1" view="pageBreakPreview" zoomScaleNormal="100" zoomScaleSheetLayoutView="100" zoomScalePageLayoutView="90" workbookViewId="0">
      <selection activeCell="F11" sqref="F11"/>
    </sheetView>
  </sheetViews>
  <sheetFormatPr defaultColWidth="9.1796875" defaultRowHeight="14" x14ac:dyDescent="0.25"/>
  <cols>
    <col min="1" max="1" width="7.1796875" style="103" customWidth="1"/>
    <col min="2" max="2" width="44.36328125" style="13" customWidth="1"/>
    <col min="3" max="3" width="7.453125" style="103" bestFit="1" customWidth="1"/>
    <col min="4" max="4" width="6.453125" style="103" bestFit="1" customWidth="1"/>
    <col min="5" max="5" width="10.453125" style="91" customWidth="1"/>
    <col min="6" max="6" width="12.6328125" style="91" customWidth="1"/>
    <col min="7" max="8" width="9.1796875" style="13"/>
    <col min="9" max="9" width="28" style="13" customWidth="1"/>
    <col min="10" max="13" width="9.1796875" style="13"/>
    <col min="14" max="14" width="6" style="13" customWidth="1"/>
    <col min="15" max="15" width="9.1796875" style="13" customWidth="1"/>
    <col min="16" max="16384" width="9.1796875" style="13"/>
  </cols>
  <sheetData>
    <row r="1" spans="1:13" x14ac:dyDescent="0.25">
      <c r="A1" s="117" t="s">
        <v>98</v>
      </c>
      <c r="B1" s="117"/>
      <c r="C1" s="117"/>
      <c r="D1" s="117"/>
      <c r="E1" s="117"/>
      <c r="F1" s="117"/>
    </row>
    <row r="2" spans="1:13" ht="143" customHeight="1" x14ac:dyDescent="0.25">
      <c r="A2" s="117"/>
      <c r="B2" s="117"/>
      <c r="C2" s="117"/>
      <c r="D2" s="117"/>
      <c r="E2" s="117"/>
      <c r="F2" s="117"/>
    </row>
    <row r="3" spans="1:13" s="1" customFormat="1" ht="14" customHeight="1" x14ac:dyDescent="0.25">
      <c r="A3" s="108"/>
      <c r="B3" s="109"/>
      <c r="C3" s="109"/>
      <c r="D3" s="109"/>
      <c r="E3" s="109"/>
      <c r="F3" s="110"/>
    </row>
    <row r="4" spans="1:13" s="3" customFormat="1" x14ac:dyDescent="0.25">
      <c r="A4" s="111" t="s">
        <v>0</v>
      </c>
      <c r="B4" s="112"/>
      <c r="C4" s="112"/>
      <c r="D4" s="112"/>
      <c r="E4" s="112"/>
      <c r="F4" s="113"/>
    </row>
    <row r="5" spans="1:13" s="1" customFormat="1" ht="31.5" customHeight="1" x14ac:dyDescent="0.25">
      <c r="A5" s="114" t="s">
        <v>74</v>
      </c>
      <c r="B5" s="115"/>
      <c r="C5" s="115"/>
      <c r="D5" s="115"/>
      <c r="E5" s="115"/>
      <c r="F5" s="116"/>
    </row>
    <row r="6" spans="1:13" s="7" customFormat="1" ht="28" x14ac:dyDescent="0.25">
      <c r="A6" s="4" t="s">
        <v>1</v>
      </c>
      <c r="B6" s="5" t="s">
        <v>2</v>
      </c>
      <c r="C6" s="4" t="s">
        <v>3</v>
      </c>
      <c r="D6" s="4" t="s">
        <v>4</v>
      </c>
      <c r="E6" s="6" t="s">
        <v>5</v>
      </c>
      <c r="F6" s="6" t="s">
        <v>6</v>
      </c>
    </row>
    <row r="7" spans="1:13" ht="37.5" customHeight="1" x14ac:dyDescent="0.25">
      <c r="A7" s="8" t="s">
        <v>7</v>
      </c>
      <c r="B7" s="9" t="s">
        <v>77</v>
      </c>
      <c r="C7" s="10"/>
      <c r="D7" s="10"/>
      <c r="E7" s="11"/>
      <c r="F7" s="12"/>
    </row>
    <row r="8" spans="1:13" ht="19.25" customHeight="1" x14ac:dyDescent="0.25">
      <c r="A8" s="14" t="s">
        <v>8</v>
      </c>
      <c r="B8" s="15" t="s">
        <v>9</v>
      </c>
      <c r="C8" s="16"/>
      <c r="D8" s="16"/>
      <c r="E8" s="17"/>
      <c r="F8" s="18"/>
    </row>
    <row r="9" spans="1:13" x14ac:dyDescent="0.25">
      <c r="A9" s="14"/>
      <c r="B9" s="15"/>
      <c r="C9" s="16"/>
      <c r="D9" s="16"/>
      <c r="E9" s="17"/>
      <c r="F9" s="18"/>
    </row>
    <row r="10" spans="1:13" ht="16.5" customHeight="1" x14ac:dyDescent="0.25">
      <c r="A10" s="16" t="s">
        <v>10</v>
      </c>
      <c r="B10" s="19" t="s">
        <v>11</v>
      </c>
      <c r="C10" s="16"/>
      <c r="D10" s="16"/>
      <c r="E10" s="17"/>
      <c r="F10" s="18"/>
    </row>
    <row r="11" spans="1:13" ht="32.5" customHeight="1" x14ac:dyDescent="0.25">
      <c r="A11" s="20" t="s">
        <v>12</v>
      </c>
      <c r="B11" s="21" t="s">
        <v>13</v>
      </c>
      <c r="C11" s="22">
        <v>200</v>
      </c>
      <c r="D11" s="23" t="s">
        <v>14</v>
      </c>
      <c r="E11" s="17"/>
      <c r="F11" s="18">
        <f t="shared" ref="F11" si="0">C11*E11</f>
        <v>0</v>
      </c>
      <c r="G11" s="24"/>
      <c r="H11" s="24"/>
      <c r="I11" s="24"/>
      <c r="J11" s="24"/>
      <c r="K11" s="24"/>
      <c r="L11" s="24"/>
      <c r="M11" s="24"/>
    </row>
    <row r="12" spans="1:13" ht="28" x14ac:dyDescent="0.25">
      <c r="A12" s="16" t="s">
        <v>81</v>
      </c>
      <c r="B12" s="26" t="s">
        <v>82</v>
      </c>
      <c r="C12" s="16">
        <f>(2*(20+7))*0.6*1.2</f>
        <v>38.879999999999995</v>
      </c>
      <c r="D12" s="16" t="s">
        <v>16</v>
      </c>
      <c r="E12" s="17"/>
      <c r="F12" s="18">
        <f>C12*E12</f>
        <v>0</v>
      </c>
    </row>
    <row r="13" spans="1:13" ht="22.25" customHeight="1" x14ac:dyDescent="0.25">
      <c r="A13" s="16" t="s">
        <v>17</v>
      </c>
      <c r="B13" s="26" t="s">
        <v>18</v>
      </c>
      <c r="C13" s="16">
        <f>14*1.2*1*1</f>
        <v>16.8</v>
      </c>
      <c r="D13" s="16" t="s">
        <v>16</v>
      </c>
      <c r="E13" s="17"/>
      <c r="F13" s="18">
        <f>C13*E13</f>
        <v>0</v>
      </c>
    </row>
    <row r="14" spans="1:13" ht="22.25" customHeight="1" x14ac:dyDescent="0.25">
      <c r="A14" s="16">
        <v>2</v>
      </c>
      <c r="B14" s="19" t="s">
        <v>22</v>
      </c>
      <c r="C14" s="16"/>
      <c r="D14" s="16"/>
      <c r="E14" s="17"/>
      <c r="F14" s="18"/>
    </row>
    <row r="15" spans="1:13" ht="36" customHeight="1" x14ac:dyDescent="0.25">
      <c r="A15" s="16" t="s">
        <v>12</v>
      </c>
      <c r="B15" s="26" t="s">
        <v>83</v>
      </c>
      <c r="C15" s="16">
        <f>0.3*20*7</f>
        <v>42</v>
      </c>
      <c r="D15" s="16" t="s">
        <v>16</v>
      </c>
      <c r="E15" s="17"/>
      <c r="F15" s="18">
        <f>C15*E15</f>
        <v>0</v>
      </c>
    </row>
    <row r="16" spans="1:13" ht="33" customHeight="1" x14ac:dyDescent="0.25">
      <c r="A16" s="16" t="s">
        <v>15</v>
      </c>
      <c r="B16" s="26" t="s">
        <v>84</v>
      </c>
      <c r="C16" s="16">
        <f>20*7*0.05</f>
        <v>7</v>
      </c>
      <c r="D16" s="16" t="s">
        <v>16</v>
      </c>
      <c r="E16" s="17"/>
      <c r="F16" s="18">
        <f>C16*E16</f>
        <v>0</v>
      </c>
    </row>
    <row r="17" spans="1:6" ht="19.25" customHeight="1" x14ac:dyDescent="0.25">
      <c r="A17" s="16">
        <v>3</v>
      </c>
      <c r="B17" s="19" t="s">
        <v>85</v>
      </c>
      <c r="C17" s="16"/>
      <c r="D17" s="16"/>
      <c r="E17" s="17"/>
      <c r="F17" s="18"/>
    </row>
    <row r="18" spans="1:6" ht="73.25" customHeight="1" x14ac:dyDescent="0.25">
      <c r="A18" s="16" t="s">
        <v>12</v>
      </c>
      <c r="B18" s="26" t="s">
        <v>86</v>
      </c>
      <c r="C18" s="104">
        <f>20*7</f>
        <v>140</v>
      </c>
      <c r="D18" s="16" t="s">
        <v>14</v>
      </c>
      <c r="E18" s="17"/>
      <c r="F18" s="18">
        <f>C18*E18</f>
        <v>0</v>
      </c>
    </row>
    <row r="19" spans="1:6" ht="17.5" customHeight="1" x14ac:dyDescent="0.25">
      <c r="A19" s="16">
        <v>4</v>
      </c>
      <c r="B19" s="19" t="s">
        <v>87</v>
      </c>
      <c r="C19" s="16"/>
      <c r="D19" s="16"/>
      <c r="E19" s="17"/>
      <c r="F19" s="18"/>
    </row>
    <row r="20" spans="1:6" ht="34.25" customHeight="1" x14ac:dyDescent="0.25">
      <c r="A20" s="16"/>
      <c r="B20" s="27" t="s">
        <v>88</v>
      </c>
      <c r="C20" s="16"/>
      <c r="D20" s="16"/>
      <c r="E20" s="17"/>
      <c r="F20" s="18"/>
    </row>
    <row r="21" spans="1:6" ht="20.25" customHeight="1" x14ac:dyDescent="0.25">
      <c r="A21" s="16" t="s">
        <v>12</v>
      </c>
      <c r="B21" s="26" t="s">
        <v>93</v>
      </c>
      <c r="C21" s="16">
        <f>54*(0.4+0.8)</f>
        <v>64.800000000000011</v>
      </c>
      <c r="D21" s="16" t="s">
        <v>14</v>
      </c>
      <c r="E21" s="17"/>
      <c r="F21" s="18">
        <f>C21*E21</f>
        <v>0</v>
      </c>
    </row>
    <row r="22" spans="1:6" ht="16.25" customHeight="1" x14ac:dyDescent="0.25">
      <c r="A22" s="16">
        <v>5</v>
      </c>
      <c r="B22" s="19" t="s">
        <v>90</v>
      </c>
      <c r="C22" s="16"/>
      <c r="D22" s="16"/>
      <c r="E22" s="17"/>
      <c r="F22" s="18"/>
    </row>
    <row r="23" spans="1:6" ht="20" customHeight="1" x14ac:dyDescent="0.25">
      <c r="A23" s="16" t="s">
        <v>12</v>
      </c>
      <c r="B23" s="26" t="s">
        <v>91</v>
      </c>
      <c r="C23" s="16">
        <f>0.4*54</f>
        <v>21.6</v>
      </c>
      <c r="D23" s="16" t="s">
        <v>14</v>
      </c>
      <c r="E23" s="17"/>
      <c r="F23" s="18">
        <f>C23*E23</f>
        <v>0</v>
      </c>
    </row>
    <row r="24" spans="1:6" ht="19.25" customHeight="1" x14ac:dyDescent="0.25">
      <c r="A24" s="16" t="s">
        <v>15</v>
      </c>
      <c r="B24" s="26" t="s">
        <v>92</v>
      </c>
      <c r="C24" s="16">
        <f>C23</f>
        <v>21.6</v>
      </c>
      <c r="D24" s="16" t="s">
        <v>14</v>
      </c>
      <c r="E24" s="17"/>
      <c r="F24" s="18">
        <f>C24*E24</f>
        <v>0</v>
      </c>
    </row>
    <row r="25" spans="1:6" ht="19.25" customHeight="1" x14ac:dyDescent="0.25">
      <c r="A25" s="16">
        <v>6</v>
      </c>
      <c r="B25" s="19" t="s">
        <v>23</v>
      </c>
      <c r="C25" s="16"/>
      <c r="D25" s="16"/>
      <c r="E25" s="17"/>
      <c r="F25" s="18"/>
    </row>
    <row r="26" spans="1:6" ht="18" customHeight="1" x14ac:dyDescent="0.25">
      <c r="A26" s="16"/>
      <c r="B26" s="27" t="s">
        <v>24</v>
      </c>
      <c r="C26" s="16"/>
      <c r="D26" s="16"/>
      <c r="E26" s="17"/>
      <c r="F26" s="18"/>
    </row>
    <row r="27" spans="1:6" ht="21" customHeight="1" x14ac:dyDescent="0.25">
      <c r="A27" s="16" t="s">
        <v>12</v>
      </c>
      <c r="B27" s="26" t="s">
        <v>25</v>
      </c>
      <c r="C27" s="16">
        <f>14*1*1*0.05</f>
        <v>0.70000000000000007</v>
      </c>
      <c r="D27" s="16" t="s">
        <v>16</v>
      </c>
      <c r="E27" s="17"/>
      <c r="F27" s="18">
        <f>C27*E27</f>
        <v>0</v>
      </c>
    </row>
    <row r="28" spans="1:6" ht="33.5" customHeight="1" x14ac:dyDescent="0.25">
      <c r="A28" s="16"/>
      <c r="B28" s="27" t="s">
        <v>26</v>
      </c>
      <c r="C28" s="16"/>
      <c r="D28" s="16"/>
      <c r="E28" s="17"/>
      <c r="F28" s="18"/>
    </row>
    <row r="29" spans="1:6" ht="16" x14ac:dyDescent="0.25">
      <c r="A29" s="16" t="s">
        <v>15</v>
      </c>
      <c r="B29" s="26" t="s">
        <v>94</v>
      </c>
      <c r="C29" s="16">
        <f>20*7*0.15</f>
        <v>21</v>
      </c>
      <c r="D29" s="16" t="s">
        <v>16</v>
      </c>
      <c r="E29" s="17"/>
      <c r="F29" s="18">
        <f t="shared" ref="F29:F30" si="1">C29*E29</f>
        <v>0</v>
      </c>
    </row>
    <row r="30" spans="1:6" ht="16" x14ac:dyDescent="0.25">
      <c r="A30" s="16" t="s">
        <v>27</v>
      </c>
      <c r="B30" s="26" t="s">
        <v>95</v>
      </c>
      <c r="C30" s="16">
        <f>2*2*2*0.2</f>
        <v>1.6</v>
      </c>
      <c r="D30" s="16" t="s">
        <v>16</v>
      </c>
      <c r="E30" s="17"/>
      <c r="F30" s="18">
        <f t="shared" si="1"/>
        <v>0</v>
      </c>
    </row>
    <row r="31" spans="1:6" ht="16" x14ac:dyDescent="0.25">
      <c r="A31" s="16" t="s">
        <v>17</v>
      </c>
      <c r="B31" s="26" t="s">
        <v>28</v>
      </c>
      <c r="C31" s="16">
        <f>14*1*1*0.25</f>
        <v>3.5</v>
      </c>
      <c r="D31" s="16" t="s">
        <v>16</v>
      </c>
      <c r="E31" s="17"/>
      <c r="F31" s="18">
        <f t="shared" ref="F31:F32" si="2">C31*E31</f>
        <v>0</v>
      </c>
    </row>
    <row r="32" spans="1:6" ht="16" x14ac:dyDescent="0.25">
      <c r="A32" s="16" t="s">
        <v>30</v>
      </c>
      <c r="B32" s="26" t="s">
        <v>29</v>
      </c>
      <c r="C32" s="16">
        <f>14*0.2*0.2*1.2</f>
        <v>0.67200000000000004</v>
      </c>
      <c r="D32" s="16" t="s">
        <v>16</v>
      </c>
      <c r="E32" s="17"/>
      <c r="F32" s="18">
        <f t="shared" si="2"/>
        <v>0</v>
      </c>
    </row>
    <row r="33" spans="1:6" ht="21.5" customHeight="1" x14ac:dyDescent="0.25">
      <c r="A33" s="16">
        <v>7</v>
      </c>
      <c r="B33" s="19" t="s">
        <v>31</v>
      </c>
      <c r="C33" s="16"/>
      <c r="D33" s="16"/>
      <c r="E33" s="17"/>
      <c r="F33" s="18"/>
    </row>
    <row r="34" spans="1:6" ht="50" customHeight="1" x14ac:dyDescent="0.25">
      <c r="A34" s="16"/>
      <c r="B34" s="27" t="s">
        <v>32</v>
      </c>
      <c r="C34" s="16"/>
      <c r="D34" s="16"/>
      <c r="E34" s="17"/>
      <c r="F34" s="18"/>
    </row>
    <row r="35" spans="1:6" ht="18" customHeight="1" x14ac:dyDescent="0.25">
      <c r="A35" s="16" t="s">
        <v>12</v>
      </c>
      <c r="B35" s="26" t="s">
        <v>46</v>
      </c>
      <c r="C35" s="16">
        <v>35</v>
      </c>
      <c r="D35" s="16" t="s">
        <v>33</v>
      </c>
      <c r="E35" s="17"/>
      <c r="F35" s="18">
        <f t="shared" ref="F35" si="3">C35*E35</f>
        <v>0</v>
      </c>
    </row>
    <row r="36" spans="1:6" ht="17" customHeight="1" x14ac:dyDescent="0.25">
      <c r="A36" s="16" t="s">
        <v>15</v>
      </c>
      <c r="B36" s="26" t="s">
        <v>34</v>
      </c>
      <c r="C36" s="16">
        <v>200</v>
      </c>
      <c r="D36" s="16" t="s">
        <v>33</v>
      </c>
      <c r="E36" s="17"/>
      <c r="F36" s="18">
        <f t="shared" ref="F36" si="4">C36*E36</f>
        <v>0</v>
      </c>
    </row>
    <row r="37" spans="1:6" ht="18" customHeight="1" x14ac:dyDescent="0.25">
      <c r="A37" s="16">
        <v>8</v>
      </c>
      <c r="B37" s="19" t="s">
        <v>35</v>
      </c>
      <c r="C37" s="16"/>
      <c r="D37" s="16"/>
      <c r="E37" s="17"/>
      <c r="F37" s="18"/>
    </row>
    <row r="38" spans="1:6" ht="20.5" customHeight="1" x14ac:dyDescent="0.25">
      <c r="A38" s="16"/>
      <c r="B38" s="27" t="s">
        <v>36</v>
      </c>
      <c r="C38" s="16"/>
      <c r="D38" s="16"/>
      <c r="E38" s="17"/>
      <c r="F38" s="18"/>
    </row>
    <row r="39" spans="1:6" ht="20.5" customHeight="1" x14ac:dyDescent="0.25">
      <c r="A39" s="16" t="s">
        <v>12</v>
      </c>
      <c r="B39" s="26" t="s">
        <v>37</v>
      </c>
      <c r="C39" s="16">
        <v>15</v>
      </c>
      <c r="D39" s="16" t="s">
        <v>14</v>
      </c>
      <c r="E39" s="17"/>
      <c r="F39" s="18">
        <f t="shared" ref="F39:F40" si="5">C39*E39</f>
        <v>0</v>
      </c>
    </row>
    <row r="40" spans="1:6" ht="20.5" customHeight="1" x14ac:dyDescent="0.25">
      <c r="A40" s="16" t="s">
        <v>15</v>
      </c>
      <c r="B40" s="26" t="s">
        <v>38</v>
      </c>
      <c r="C40" s="16">
        <v>15</v>
      </c>
      <c r="D40" s="16" t="s">
        <v>14</v>
      </c>
      <c r="E40" s="17"/>
      <c r="F40" s="18">
        <f t="shared" si="5"/>
        <v>0</v>
      </c>
    </row>
    <row r="41" spans="1:6" ht="28.5" thickBot="1" x14ac:dyDescent="0.3">
      <c r="A41" s="31"/>
      <c r="B41" s="32" t="s">
        <v>39</v>
      </c>
      <c r="C41" s="31"/>
      <c r="D41" s="31"/>
      <c r="E41" s="33"/>
      <c r="F41" s="34">
        <f>SUM(F11:F40)</f>
        <v>0</v>
      </c>
    </row>
    <row r="42" spans="1:6" ht="9.5" customHeight="1" x14ac:dyDescent="0.25">
      <c r="A42" s="28"/>
      <c r="B42" s="35"/>
      <c r="C42" s="28"/>
      <c r="D42" s="28"/>
      <c r="E42" s="29"/>
      <c r="F42" s="30"/>
    </row>
    <row r="43" spans="1:6" x14ac:dyDescent="0.25">
      <c r="A43" s="14" t="s">
        <v>40</v>
      </c>
      <c r="B43" s="15" t="s">
        <v>41</v>
      </c>
      <c r="C43" s="16"/>
      <c r="D43" s="16"/>
      <c r="E43" s="17"/>
      <c r="F43" s="18"/>
    </row>
    <row r="44" spans="1:6" ht="17.5" customHeight="1" x14ac:dyDescent="0.25">
      <c r="A44" s="16" t="s">
        <v>10</v>
      </c>
      <c r="B44" s="19" t="s">
        <v>96</v>
      </c>
      <c r="C44" s="16"/>
      <c r="D44" s="16"/>
      <c r="E44" s="17"/>
      <c r="F44" s="18"/>
    </row>
    <row r="45" spans="1:6" ht="34.25" customHeight="1" x14ac:dyDescent="0.25">
      <c r="A45" s="16"/>
      <c r="B45" s="27" t="s">
        <v>88</v>
      </c>
      <c r="C45" s="16"/>
      <c r="D45" s="16"/>
      <c r="E45" s="17"/>
      <c r="F45" s="18"/>
    </row>
    <row r="46" spans="1:6" ht="20.25" customHeight="1" x14ac:dyDescent="0.25">
      <c r="A46" s="16" t="s">
        <v>12</v>
      </c>
      <c r="B46" s="26" t="s">
        <v>89</v>
      </c>
      <c r="C46" s="16">
        <f>54*1</f>
        <v>54</v>
      </c>
      <c r="D46" s="16" t="s">
        <v>14</v>
      </c>
      <c r="E46" s="17"/>
      <c r="F46" s="18">
        <f>C46*E46</f>
        <v>0</v>
      </c>
    </row>
    <row r="47" spans="1:6" ht="20.5" customHeight="1" x14ac:dyDescent="0.25">
      <c r="A47" s="16" t="s">
        <v>19</v>
      </c>
      <c r="B47" s="19" t="s">
        <v>42</v>
      </c>
      <c r="C47" s="16"/>
      <c r="D47" s="16"/>
      <c r="E47" s="17"/>
      <c r="F47" s="18"/>
    </row>
    <row r="48" spans="1:6" ht="33" customHeight="1" x14ac:dyDescent="0.25">
      <c r="A48" s="16"/>
      <c r="B48" s="27" t="s">
        <v>43</v>
      </c>
      <c r="C48" s="16"/>
      <c r="D48" s="16"/>
      <c r="E48" s="17"/>
      <c r="F48" s="18"/>
    </row>
    <row r="49" spans="1:6" ht="19.25" customHeight="1" x14ac:dyDescent="0.25">
      <c r="A49" s="16" t="s">
        <v>12</v>
      </c>
      <c r="B49" s="26" t="s">
        <v>44</v>
      </c>
      <c r="C49" s="16">
        <f>0.4*0.2*54</f>
        <v>4.3200000000000012</v>
      </c>
      <c r="D49" s="16" t="s">
        <v>16</v>
      </c>
      <c r="E49" s="17"/>
      <c r="F49" s="18">
        <f t="shared" ref="F49:F50" si="6">C49*E49</f>
        <v>0</v>
      </c>
    </row>
    <row r="50" spans="1:6" ht="19.25" customHeight="1" x14ac:dyDescent="0.25">
      <c r="A50" s="16" t="s">
        <v>15</v>
      </c>
      <c r="B50" s="26" t="s">
        <v>45</v>
      </c>
      <c r="C50" s="16">
        <f>14*5*0.2*0.2</f>
        <v>2.8000000000000003</v>
      </c>
      <c r="D50" s="16" t="s">
        <v>16</v>
      </c>
      <c r="E50" s="17"/>
      <c r="F50" s="18">
        <f t="shared" si="6"/>
        <v>0</v>
      </c>
    </row>
    <row r="51" spans="1:6" ht="18" customHeight="1" x14ac:dyDescent="0.25">
      <c r="A51" s="16" t="s">
        <v>20</v>
      </c>
      <c r="B51" s="19" t="s">
        <v>31</v>
      </c>
      <c r="C51" s="16"/>
      <c r="D51" s="16"/>
      <c r="E51" s="17"/>
      <c r="F51" s="18"/>
    </row>
    <row r="52" spans="1:6" ht="48" customHeight="1" x14ac:dyDescent="0.25">
      <c r="A52" s="16"/>
      <c r="B52" s="27" t="s">
        <v>32</v>
      </c>
      <c r="C52" s="16"/>
      <c r="D52" s="16"/>
      <c r="E52" s="17"/>
      <c r="F52" s="18"/>
    </row>
    <row r="53" spans="1:6" ht="18" customHeight="1" x14ac:dyDescent="0.25">
      <c r="A53" s="16" t="s">
        <v>12</v>
      </c>
      <c r="B53" s="26" t="s">
        <v>46</v>
      </c>
      <c r="C53" s="16">
        <v>270</v>
      </c>
      <c r="D53" s="16" t="s">
        <v>33</v>
      </c>
      <c r="E53" s="17"/>
      <c r="F53" s="18">
        <f t="shared" ref="F53:F54" si="7">C53*E53</f>
        <v>0</v>
      </c>
    </row>
    <row r="54" spans="1:6" ht="18" customHeight="1" x14ac:dyDescent="0.25">
      <c r="A54" s="16" t="s">
        <v>15</v>
      </c>
      <c r="B54" s="26" t="s">
        <v>69</v>
      </c>
      <c r="C54" s="16">
        <v>490</v>
      </c>
      <c r="D54" s="16" t="s">
        <v>33</v>
      </c>
      <c r="E54" s="17"/>
      <c r="F54" s="18">
        <f t="shared" si="7"/>
        <v>0</v>
      </c>
    </row>
    <row r="55" spans="1:6" ht="18" customHeight="1" x14ac:dyDescent="0.25">
      <c r="A55" s="16" t="s">
        <v>21</v>
      </c>
      <c r="B55" s="19" t="s">
        <v>35</v>
      </c>
      <c r="C55" s="16"/>
      <c r="D55" s="16"/>
      <c r="E55" s="17"/>
      <c r="F55" s="18"/>
    </row>
    <row r="56" spans="1:6" ht="19.25" customHeight="1" x14ac:dyDescent="0.25">
      <c r="A56" s="16"/>
      <c r="B56" s="27" t="s">
        <v>36</v>
      </c>
      <c r="C56" s="16"/>
      <c r="D56" s="16"/>
      <c r="E56" s="17"/>
      <c r="F56" s="18"/>
    </row>
    <row r="57" spans="1:6" ht="19.25" customHeight="1" x14ac:dyDescent="0.25">
      <c r="A57" s="16" t="s">
        <v>12</v>
      </c>
      <c r="B57" s="26" t="s">
        <v>47</v>
      </c>
      <c r="C57" s="16">
        <v>44</v>
      </c>
      <c r="D57" s="16" t="s">
        <v>14</v>
      </c>
      <c r="E57" s="17"/>
      <c r="F57" s="18">
        <f t="shared" ref="F57:F58" si="8">C57*E57</f>
        <v>0</v>
      </c>
    </row>
    <row r="58" spans="1:6" ht="19.25" customHeight="1" thickBot="1" x14ac:dyDescent="0.3">
      <c r="A58" s="16" t="s">
        <v>15</v>
      </c>
      <c r="B58" s="26" t="s">
        <v>48</v>
      </c>
      <c r="C58" s="16">
        <v>40</v>
      </c>
      <c r="D58" s="16" t="s">
        <v>14</v>
      </c>
      <c r="E58" s="17"/>
      <c r="F58" s="18">
        <f t="shared" si="8"/>
        <v>0</v>
      </c>
    </row>
    <row r="59" spans="1:6" ht="35" customHeight="1" thickBot="1" x14ac:dyDescent="0.3">
      <c r="A59" s="36"/>
      <c r="B59" s="37" t="s">
        <v>49</v>
      </c>
      <c r="C59" s="38"/>
      <c r="D59" s="38"/>
      <c r="E59" s="39"/>
      <c r="F59" s="40">
        <f>SUM(F44:F58)</f>
        <v>0</v>
      </c>
    </row>
    <row r="60" spans="1:6" s="1" customFormat="1" ht="27" customHeight="1" x14ac:dyDescent="0.25">
      <c r="A60" s="41" t="s">
        <v>50</v>
      </c>
      <c r="B60" s="42" t="s">
        <v>75</v>
      </c>
      <c r="C60" s="43"/>
      <c r="D60" s="43"/>
      <c r="E60" s="44"/>
      <c r="F60" s="45"/>
    </row>
    <row r="61" spans="1:6" s="51" customFormat="1" ht="63" customHeight="1" x14ac:dyDescent="0.25">
      <c r="A61" s="46"/>
      <c r="B61" s="47" t="s">
        <v>51</v>
      </c>
      <c r="C61" s="48"/>
      <c r="D61" s="46"/>
      <c r="E61" s="49"/>
      <c r="F61" s="50"/>
    </row>
    <row r="62" spans="1:6" s="51" customFormat="1" ht="35" customHeight="1" x14ac:dyDescent="0.25">
      <c r="A62" s="46"/>
      <c r="B62" s="47" t="s">
        <v>52</v>
      </c>
      <c r="C62" s="48"/>
      <c r="D62" s="46"/>
      <c r="E62" s="49"/>
      <c r="F62" s="50"/>
    </row>
    <row r="63" spans="1:6" s="51" customFormat="1" ht="35.5" customHeight="1" x14ac:dyDescent="0.25">
      <c r="A63" s="46"/>
      <c r="B63" s="52" t="s">
        <v>53</v>
      </c>
      <c r="C63" s="46"/>
      <c r="D63" s="46"/>
      <c r="E63" s="49"/>
      <c r="F63" s="50"/>
    </row>
    <row r="64" spans="1:6" s="51" customFormat="1" ht="20" customHeight="1" x14ac:dyDescent="0.25">
      <c r="A64" s="53" t="s">
        <v>10</v>
      </c>
      <c r="B64" s="52" t="s">
        <v>76</v>
      </c>
      <c r="C64" s="46"/>
      <c r="D64" s="46"/>
      <c r="E64" s="49"/>
      <c r="F64" s="50"/>
    </row>
    <row r="65" spans="1:6" s="51" customFormat="1" ht="15.75" customHeight="1" x14ac:dyDescent="0.25">
      <c r="A65" s="53" t="s">
        <v>12</v>
      </c>
      <c r="B65" s="54" t="s">
        <v>54</v>
      </c>
      <c r="C65" s="53">
        <v>115</v>
      </c>
      <c r="D65" s="53" t="s">
        <v>55</v>
      </c>
      <c r="E65" s="17"/>
      <c r="F65" s="18">
        <f t="shared" ref="F65:F72" si="9">C65*E65</f>
        <v>0</v>
      </c>
    </row>
    <row r="66" spans="1:6" s="51" customFormat="1" ht="15.75" customHeight="1" x14ac:dyDescent="0.25">
      <c r="A66" s="53" t="s">
        <v>15</v>
      </c>
      <c r="B66" s="54" t="s">
        <v>56</v>
      </c>
      <c r="C66" s="53">
        <v>126</v>
      </c>
      <c r="D66" s="53" t="s">
        <v>55</v>
      </c>
      <c r="E66" s="17"/>
      <c r="F66" s="18">
        <f t="shared" si="9"/>
        <v>0</v>
      </c>
    </row>
    <row r="67" spans="1:6" s="51" customFormat="1" ht="15.75" customHeight="1" x14ac:dyDescent="0.25">
      <c r="A67" s="55" t="s">
        <v>27</v>
      </c>
      <c r="B67" s="54" t="s">
        <v>57</v>
      </c>
      <c r="C67" s="53">
        <v>25</v>
      </c>
      <c r="D67" s="53" t="s">
        <v>55</v>
      </c>
      <c r="E67" s="17"/>
      <c r="F67" s="18">
        <f t="shared" si="9"/>
        <v>0</v>
      </c>
    </row>
    <row r="68" spans="1:6" s="51" customFormat="1" ht="25.25" customHeight="1" x14ac:dyDescent="0.25">
      <c r="A68" s="55" t="s">
        <v>30</v>
      </c>
      <c r="B68" s="54" t="s">
        <v>58</v>
      </c>
      <c r="C68" s="53">
        <v>125</v>
      </c>
      <c r="D68" s="53" t="s">
        <v>55</v>
      </c>
      <c r="E68" s="17"/>
      <c r="F68" s="18">
        <f t="shared" si="9"/>
        <v>0</v>
      </c>
    </row>
    <row r="69" spans="1:6" s="1" customFormat="1" ht="18.5" customHeight="1" x14ac:dyDescent="0.25">
      <c r="A69" s="55" t="s">
        <v>19</v>
      </c>
      <c r="B69" s="56" t="s">
        <v>59</v>
      </c>
      <c r="C69" s="57"/>
      <c r="D69" s="53"/>
      <c r="E69" s="17"/>
      <c r="F69" s="18"/>
    </row>
    <row r="70" spans="1:6" s="1" customFormat="1" ht="18.5" customHeight="1" x14ac:dyDescent="0.25">
      <c r="A70" s="55" t="s">
        <v>12</v>
      </c>
      <c r="B70" s="54" t="s">
        <v>79</v>
      </c>
      <c r="C70" s="53">
        <v>240</v>
      </c>
      <c r="D70" s="53" t="s">
        <v>55</v>
      </c>
      <c r="E70" s="17"/>
      <c r="F70" s="18">
        <f t="shared" si="9"/>
        <v>0</v>
      </c>
    </row>
    <row r="71" spans="1:6" s="1" customFormat="1" ht="18.5" customHeight="1" x14ac:dyDescent="0.25">
      <c r="A71" s="55" t="s">
        <v>20</v>
      </c>
      <c r="B71" s="58" t="s">
        <v>60</v>
      </c>
      <c r="C71" s="57"/>
      <c r="D71" s="53"/>
      <c r="E71" s="17"/>
      <c r="F71" s="18"/>
    </row>
    <row r="72" spans="1:6" s="1" customFormat="1" ht="44.25" customHeight="1" x14ac:dyDescent="0.25">
      <c r="A72" s="55" t="s">
        <v>12</v>
      </c>
      <c r="B72" s="59" t="s">
        <v>73</v>
      </c>
      <c r="C72" s="53">
        <v>180</v>
      </c>
      <c r="D72" s="60" t="s">
        <v>14</v>
      </c>
      <c r="E72" s="17"/>
      <c r="F72" s="18">
        <f t="shared" si="9"/>
        <v>0</v>
      </c>
    </row>
    <row r="73" spans="1:6" s="1" customFormat="1" ht="33.75" customHeight="1" x14ac:dyDescent="0.25">
      <c r="A73" s="60" t="s">
        <v>15</v>
      </c>
      <c r="B73" s="61" t="s">
        <v>61</v>
      </c>
      <c r="C73" s="60">
        <v>60</v>
      </c>
      <c r="D73" s="60" t="s">
        <v>55</v>
      </c>
      <c r="E73" s="62"/>
      <c r="F73" s="18">
        <f t="shared" ref="F73:F74" si="10">C73*E73</f>
        <v>0</v>
      </c>
    </row>
    <row r="74" spans="1:6" s="1" customFormat="1" ht="33.75" customHeight="1" thickBot="1" x14ac:dyDescent="0.3">
      <c r="A74" s="60" t="s">
        <v>27</v>
      </c>
      <c r="B74" s="61" t="s">
        <v>62</v>
      </c>
      <c r="C74" s="60">
        <v>33</v>
      </c>
      <c r="D74" s="63" t="s">
        <v>14</v>
      </c>
      <c r="E74" s="62"/>
      <c r="F74" s="18">
        <f t="shared" si="10"/>
        <v>0</v>
      </c>
    </row>
    <row r="75" spans="1:6" ht="40.5" customHeight="1" thickBot="1" x14ac:dyDescent="0.3">
      <c r="A75" s="38"/>
      <c r="B75" s="37" t="s">
        <v>78</v>
      </c>
      <c r="C75" s="38"/>
      <c r="D75" s="38"/>
      <c r="E75" s="39"/>
      <c r="F75" s="64">
        <f>SUM(F64:F74)</f>
        <v>0</v>
      </c>
    </row>
    <row r="76" spans="1:6" s="1" customFormat="1" x14ac:dyDescent="0.25">
      <c r="A76" s="43"/>
      <c r="B76" s="25"/>
      <c r="C76" s="2"/>
      <c r="D76" s="43"/>
      <c r="E76" s="44"/>
    </row>
    <row r="77" spans="1:6" ht="24" customHeight="1" x14ac:dyDescent="0.25">
      <c r="A77" s="65" t="s">
        <v>63</v>
      </c>
      <c r="B77" s="19" t="s">
        <v>64</v>
      </c>
      <c r="C77" s="16"/>
      <c r="D77" s="16"/>
      <c r="E77" s="17"/>
      <c r="F77" s="50"/>
    </row>
    <row r="78" spans="1:6" ht="20" customHeight="1" x14ac:dyDescent="0.25">
      <c r="A78" s="16" t="s">
        <v>10</v>
      </c>
      <c r="B78" s="19" t="s">
        <v>65</v>
      </c>
      <c r="C78" s="16"/>
      <c r="D78" s="16"/>
      <c r="E78" s="17"/>
      <c r="F78" s="18"/>
    </row>
    <row r="79" spans="1:6" s="70" customFormat="1" ht="31.25" customHeight="1" x14ac:dyDescent="0.25">
      <c r="A79" s="66"/>
      <c r="B79" s="67" t="s">
        <v>66</v>
      </c>
      <c r="C79" s="66"/>
      <c r="D79" s="66"/>
      <c r="E79" s="68"/>
      <c r="F79" s="69"/>
    </row>
    <row r="80" spans="1:6" ht="16" x14ac:dyDescent="0.25">
      <c r="A80" s="63" t="s">
        <v>12</v>
      </c>
      <c r="B80" s="71" t="s">
        <v>97</v>
      </c>
      <c r="C80" s="16">
        <f>44+65+(54*2*1)</f>
        <v>217</v>
      </c>
      <c r="D80" s="63" t="s">
        <v>14</v>
      </c>
      <c r="E80" s="72"/>
      <c r="F80" s="18">
        <f>E80*C80</f>
        <v>0</v>
      </c>
    </row>
    <row r="81" spans="1:8" ht="98" x14ac:dyDescent="0.25">
      <c r="A81" s="16" t="s">
        <v>15</v>
      </c>
      <c r="B81" s="73" t="s">
        <v>67</v>
      </c>
      <c r="C81" s="105">
        <f>C80</f>
        <v>217</v>
      </c>
      <c r="D81" s="105" t="s">
        <v>14</v>
      </c>
      <c r="E81" s="106"/>
      <c r="F81" s="107">
        <f>E81*C81</f>
        <v>0</v>
      </c>
    </row>
    <row r="82" spans="1:8" s="1" customFormat="1" ht="66" customHeight="1" x14ac:dyDescent="0.25">
      <c r="A82" s="53"/>
      <c r="B82" s="74"/>
      <c r="C82" s="53"/>
      <c r="D82" s="53"/>
      <c r="E82" s="17"/>
      <c r="F82" s="18"/>
    </row>
    <row r="83" spans="1:8" s="1" customFormat="1" ht="14.5" thickBot="1" x14ac:dyDescent="0.3">
      <c r="A83" s="53"/>
      <c r="B83" s="73"/>
      <c r="C83" s="53"/>
      <c r="D83" s="53"/>
      <c r="E83" s="17"/>
      <c r="F83" s="18"/>
    </row>
    <row r="84" spans="1:8" ht="28.5" thickBot="1" x14ac:dyDescent="0.3">
      <c r="A84" s="36"/>
      <c r="B84" s="37" t="s">
        <v>68</v>
      </c>
      <c r="C84" s="38"/>
      <c r="D84" s="38"/>
      <c r="E84" s="39"/>
      <c r="F84" s="75">
        <f>SUM(F78:F83)</f>
        <v>0</v>
      </c>
    </row>
    <row r="85" spans="1:8" s="1" customFormat="1" x14ac:dyDescent="0.25">
      <c r="A85" s="77"/>
      <c r="B85" s="78"/>
      <c r="C85" s="79"/>
      <c r="D85" s="77"/>
      <c r="E85" s="80"/>
      <c r="F85" s="81"/>
    </row>
    <row r="86" spans="1:8" s="86" customFormat="1" ht="20.5" customHeight="1" x14ac:dyDescent="0.25">
      <c r="A86" s="82"/>
      <c r="B86" s="83" t="s">
        <v>70</v>
      </c>
      <c r="C86" s="82"/>
      <c r="D86" s="82"/>
      <c r="E86" s="84"/>
      <c r="F86" s="85"/>
    </row>
    <row r="87" spans="1:8" s="90" customFormat="1" ht="18" customHeight="1" x14ac:dyDescent="0.25">
      <c r="A87" s="76" t="s">
        <v>8</v>
      </c>
      <c r="B87" s="87" t="s">
        <v>71</v>
      </c>
      <c r="C87" s="76"/>
      <c r="D87" s="87"/>
      <c r="E87" s="88"/>
      <c r="F87" s="89">
        <f>F41</f>
        <v>0</v>
      </c>
      <c r="H87" s="91"/>
    </row>
    <row r="88" spans="1:8" s="90" customFormat="1" ht="18" customHeight="1" x14ac:dyDescent="0.25">
      <c r="A88" s="76" t="s">
        <v>40</v>
      </c>
      <c r="B88" s="87" t="s">
        <v>41</v>
      </c>
      <c r="C88" s="76"/>
      <c r="D88" s="87"/>
      <c r="E88" s="88"/>
      <c r="F88" s="89">
        <f>F59</f>
        <v>0</v>
      </c>
    </row>
    <row r="89" spans="1:8" s="90" customFormat="1" ht="18" customHeight="1" x14ac:dyDescent="0.25">
      <c r="A89" s="76" t="s">
        <v>50</v>
      </c>
      <c r="B89" s="87" t="s">
        <v>75</v>
      </c>
      <c r="C89" s="76"/>
      <c r="D89" s="87"/>
      <c r="E89" s="88"/>
      <c r="F89" s="89">
        <f>F75</f>
        <v>0</v>
      </c>
    </row>
    <row r="90" spans="1:8" s="90" customFormat="1" ht="18" customHeight="1" x14ac:dyDescent="0.25">
      <c r="A90" s="76" t="s">
        <v>63</v>
      </c>
      <c r="B90" s="87" t="s">
        <v>72</v>
      </c>
      <c r="C90" s="76"/>
      <c r="D90" s="87"/>
      <c r="E90" s="88"/>
      <c r="F90" s="89">
        <f>F84</f>
        <v>0</v>
      </c>
    </row>
    <row r="91" spans="1:8" s="90" customFormat="1" ht="16.25" customHeight="1" x14ac:dyDescent="0.25">
      <c r="A91" s="76"/>
      <c r="B91" s="87"/>
      <c r="C91" s="76"/>
      <c r="D91" s="87"/>
      <c r="E91" s="88"/>
      <c r="F91" s="89"/>
    </row>
    <row r="92" spans="1:8" s="96" customFormat="1" ht="19.25" customHeight="1" thickBot="1" x14ac:dyDescent="0.3">
      <c r="A92" s="92"/>
      <c r="B92" s="93"/>
      <c r="C92" s="92"/>
      <c r="D92" s="93"/>
      <c r="E92" s="94"/>
      <c r="F92" s="95"/>
    </row>
    <row r="93" spans="1:8" s="86" customFormat="1" ht="29.25" customHeight="1" thickBot="1" x14ac:dyDescent="0.3">
      <c r="A93" s="97"/>
      <c r="B93" s="98" t="s">
        <v>80</v>
      </c>
      <c r="C93" s="99"/>
      <c r="D93" s="100"/>
      <c r="E93" s="101"/>
      <c r="F93" s="102">
        <f>SUM(F86:F92)</f>
        <v>0</v>
      </c>
    </row>
  </sheetData>
  <mergeCells count="4">
    <mergeCell ref="A3:F3"/>
    <mergeCell ref="A4:F4"/>
    <mergeCell ref="A5:F5"/>
    <mergeCell ref="A1:F2"/>
  </mergeCells>
  <pageMargins left="0.90551181102362199" right="0.511811023622047" top="0.511811023622047" bottom="0.90551181102362199" header="0" footer="3.9370078740157501E-2"/>
  <pageSetup paperSize="9" scale="99" orientation="portrait" r:id="rId1"/>
  <headerFooter alignWithMargins="0">
    <oddHeader>&amp;CRFP-EAH-2016-001&amp;R&amp;A</oddHeader>
    <oddFooter>&amp;L
Company Name________________________
Company Representative_________________&amp;C&amp;P of &amp;N&amp;R
Signature_________________
Revision 01</oddFooter>
  </headerFooter>
  <rowBreaks count="4" manualBreakCount="4">
    <brk id="41" max="5" man="1"/>
    <brk id="59" max="5" man="1"/>
    <brk id="75" max="5" man="1"/>
    <brk id="84"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966014B-7CCE-4202-85B6-3ADC02CEC857}">
  <ds:schemaRefs>
    <ds:schemaRef ds:uri="http://www.w3.org/2000/xmln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Market</vt:lpstr>
      <vt:lpstr>Market!Print_Area</vt:lpstr>
      <vt:lpstr>Market!Print_Titles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Ibrahim Omar Khalif</cp:lastModifiedBy>
  <dcterms:created xsi:type="dcterms:W3CDTF">2023-06-30T06:19:21Z</dcterms:created>
  <dcterms:modified xsi:type="dcterms:W3CDTF">2024-05-02T05:23:16Z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lanSwiftJobName">
    <vt:lpwstr/>
  </property>
  <property fmtid="{D5CDD505-2E9C-101B-9397-08002B2CF9AE}" pid="3" name="PlanSwiftJobGuid">
    <vt:lpwstr/>
  </property>
  <property fmtid="{D5CDD505-2E9C-101B-9397-08002B2CF9AE}" pid="4" name="LinkedDataId">
    <vt:lpwstr>{D966014B-7CCE-4202-85B6-3ADC02CEC857}</vt:lpwstr>
  </property>
</Properties>
</file>